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75" windowWidth="11280" windowHeight="6810" tabRatio="599"/>
  </bookViews>
  <sheets>
    <sheet name="Consultoria" sheetId="11" r:id="rId1"/>
    <sheet name="Bienes-Obra" sheetId="13" r:id="rId2"/>
  </sheets>
  <calcPr calcId="125725"/>
</workbook>
</file>

<file path=xl/calcChain.xml><?xml version="1.0" encoding="utf-8"?>
<calcChain xmlns="http://schemas.openxmlformats.org/spreadsheetml/2006/main">
  <c r="AA39" i="13"/>
  <c r="AA32"/>
  <c r="AA29"/>
  <c r="AA24"/>
  <c r="AA17"/>
  <c r="AA41" s="1"/>
  <c r="AC16" i="1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CPI: Concurso Público Internacional
CPN: Concurso Público Nacional
LP: Concurso Privado
3C. Comparacion 3 CV´s
CD: Contratacion Directa
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D1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B4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<sst xmlns="http://schemas.openxmlformats.org/spreadsheetml/2006/main" count="571" uniqueCount="88">
  <si>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</si>
  <si>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</si>
  <si>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</si>
  <si>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</si>
  <si>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</si>
  <si>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</si>
  <si>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</si>
  <si>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</si>
  <si>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</si>
  <si>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</si>
  <si>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</si>
  <si>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</si>
  <si>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</si>
  <si>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</si>
  <si>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</si>
  <si>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</si>
  <si>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</si>
  <si>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</si>
  <si>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</si>
  <si>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</si>
  <si>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</si>
  <si>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</si>
  <si>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t>Nombre del proyecto u objeto de compra</t>
  </si>
  <si>
    <t>Subsanación</t>
  </si>
  <si>
    <t>Firma de la Adjudicación</t>
  </si>
  <si>
    <t>Firma del Contrato/ Recepcion de Garantías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</si>
  <si>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</si>
  <si>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</si>
  <si>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</si>
  <si>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</si>
  <si>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</si>
  <si>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</si>
  <si>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</si>
  <si>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</si>
  <si>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</si>
  <si>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Preliminares</t>
  </si>
  <si>
    <t>Etapa de Inicio</t>
  </si>
  <si>
    <r>
      <t xml:space="preserve">Categoría: </t>
    </r>
    <r>
      <rPr>
        <i/>
        <sz val="14"/>
        <rFont val="Arial"/>
        <family val="2"/>
      </rPr>
      <t>[Consultorías]</t>
    </r>
  </si>
  <si>
    <t>CPI, CPN, CP, 3CV, CD</t>
  </si>
  <si>
    <t>Negociacion Economica</t>
  </si>
  <si>
    <t>TOTAL</t>
  </si>
  <si>
    <t>Método de Selección</t>
  </si>
  <si>
    <t>Apertura de Ofertas</t>
  </si>
  <si>
    <t>Evaluacion de las Ofertas</t>
  </si>
  <si>
    <t>Entrega de Productos</t>
  </si>
  <si>
    <t>PROGRAMA DE CONTRATACIONES (FECHAS ESTIMADAS/REALES)</t>
  </si>
  <si>
    <t>Entregas</t>
  </si>
  <si>
    <t>Emitido por:</t>
  </si>
  <si>
    <t>Fecha de Modificacion</t>
  </si>
  <si>
    <t>Fecha de Aprobacion</t>
  </si>
  <si>
    <t xml:space="preserve">Modificado por </t>
  </si>
  <si>
    <t>Aprobado por</t>
  </si>
  <si>
    <t>Detalle de todos los requerimientos, por Unidad Ejecutora</t>
  </si>
  <si>
    <t>SECRETARÍA DE ESTADO EN EL DESPACHO DE DEFENSA NACIONAL</t>
  </si>
  <si>
    <t>FONDOS NACIONALES /NUMERO DE PRÉSTAMO / CRÉDITO N/A</t>
  </si>
  <si>
    <t>NOMBRE DE LA UNIDAD O PROYECTO FUERZA AEREA HONDUREÑA</t>
  </si>
  <si>
    <t>SERVICIOS DE CAPACITACION</t>
  </si>
  <si>
    <t>SERVICIOS DE INF.Y SISTEMAS COMPUTARIZADOS</t>
  </si>
  <si>
    <t>3CV</t>
  </si>
  <si>
    <t>03-01</t>
  </si>
  <si>
    <t>11-01</t>
  </si>
  <si>
    <t>N/A</t>
  </si>
  <si>
    <t>Lic.Nadia Castillo</t>
  </si>
  <si>
    <t>UNIDAD RESPONSABLE DE PREPARACIÓN Y SEGUIMIENTO DE PLAN DE CONTRATACIONES :PAGADURIA GENERAL FUERZA AEREA HONDUREÑA</t>
  </si>
  <si>
    <t>FIRMA GERENCIA ADMINISTRATIVA O A QUIEN DELEGUE: PAGADOR GENERAL FAH</t>
  </si>
  <si>
    <t>Cap. Francisco Sanchez</t>
  </si>
  <si>
    <t>PLAN ANUAL DE COMPRAS Y CONTRATACIONES (PACC) PARA EL AÑO FISCAL 2015</t>
  </si>
  <si>
    <t>NOMBRE DE LA UNIDAD O PROYECTO: FUERZA AEREA HONDUREÑA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</si>
  <si>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</si>
  <si>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Firma del Contrato</t>
  </si>
  <si>
    <t>Recepcion de Bienes, Servicios u Obras</t>
  </si>
  <si>
    <t>No.</t>
  </si>
  <si>
    <t>Descripcion de todos los requerimientos, por unidad ejecutora</t>
  </si>
  <si>
    <t>Alimentos y Bebidas para personas</t>
  </si>
  <si>
    <t>FAH</t>
  </si>
  <si>
    <t>3C</t>
  </si>
  <si>
    <t>Papel de Escritorio</t>
  </si>
  <si>
    <t>2C</t>
  </si>
  <si>
    <t>01-01</t>
  </si>
  <si>
    <t>01-02</t>
  </si>
  <si>
    <t>Papel para Computacion</t>
  </si>
  <si>
    <t>Productos de Artes Graficas</t>
  </si>
  <si>
    <t>Productos de Papel y Carton</t>
  </si>
  <si>
    <t>Fecha de emisión: 18/12/2014</t>
  </si>
  <si>
    <t>Lic. Nadia Castillo</t>
  </si>
  <si>
    <t>Fecha de Aprobación:20/12/2014</t>
  </si>
  <si>
    <t>UNIDAD RESPONSABLE DE PREPARACIÓN Y SEGUIMIENTO DE PLAN DE CONTRATACIONES: Pagaduria Fuerza Aerea Hondureña</t>
  </si>
  <si>
    <t>FIRMA GERENCIA ADMINISTRATIVA O A QUIEN DELEGUE :Pagador General FAH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</si>
</sst>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3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color rgb="FF0000FF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5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/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7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center" vertical="center" wrapText="1"/>
    </xf>
    <xf numFmtId="166" fontId="14" fillId="0" borderId="1" xfId="2" applyNumberFormat="1" applyFont="1" applyBorder="1" applyAlignment="1">
      <alignment horizontal="center" vertical="center"/>
    </xf>
    <xf numFmtId="166" fontId="14" fillId="0" borderId="1" xfId="2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/>
    <xf numFmtId="0" fontId="2" fillId="0" borderId="4" xfId="0" applyFont="1" applyBorder="1"/>
    <xf numFmtId="0" fontId="23" fillId="0" borderId="3" xfId="0" applyFont="1" applyBorder="1"/>
    <xf numFmtId="0" fontId="23" fillId="0" borderId="5" xfId="0" applyFont="1" applyBorder="1"/>
    <xf numFmtId="0" fontId="2" fillId="0" borderId="8" xfId="0" applyFont="1" applyBorder="1" applyAlignment="1"/>
    <xf numFmtId="0" fontId="2" fillId="0" borderId="9" xfId="0" applyFont="1" applyBorder="1" applyAlignment="1"/>
    <xf numFmtId="0" fontId="23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/>
    <xf numFmtId="0" fontId="2" fillId="0" borderId="12" xfId="0" applyFont="1" applyBorder="1" applyAlignment="1"/>
    <xf numFmtId="0" fontId="2" fillId="0" borderId="11" xfId="0" applyFont="1" applyBorder="1" applyAlignment="1"/>
    <xf numFmtId="0" fontId="2" fillId="0" borderId="3" xfId="0" applyFont="1" applyBorder="1" applyAlignment="1">
      <alignment horizontal="left"/>
    </xf>
    <xf numFmtId="0" fontId="2" fillId="0" borderId="5" xfId="0" applyFont="1" applyBorder="1"/>
    <xf numFmtId="0" fontId="2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3" fillId="0" borderId="8" xfId="0" applyFont="1" applyBorder="1"/>
    <xf numFmtId="0" fontId="23" fillId="0" borderId="9" xfId="0" applyFont="1" applyBorder="1"/>
    <xf numFmtId="0" fontId="23" fillId="0" borderId="0" xfId="0" applyFont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8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" fillId="0" borderId="3" xfId="0" applyFont="1" applyBorder="1"/>
    <xf numFmtId="0" fontId="26" fillId="2" borderId="9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/>
    <xf numFmtId="14" fontId="2" fillId="0" borderId="9" xfId="0" applyNumberFormat="1" applyFont="1" applyBorder="1" applyAlignment="1"/>
    <xf numFmtId="164" fontId="0" fillId="0" borderId="0" xfId="0" applyNumberFormat="1"/>
    <xf numFmtId="0" fontId="25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28" fillId="0" borderId="0" xfId="2" applyFont="1" applyFill="1" applyBorder="1" applyAlignment="1">
      <alignment vertical="center"/>
    </xf>
    <xf numFmtId="0" fontId="29" fillId="0" borderId="22" xfId="0" applyFont="1" applyBorder="1" applyAlignment="1">
      <alignment vertical="center"/>
    </xf>
    <xf numFmtId="0" fontId="3" fillId="0" borderId="1" xfId="0" applyFont="1" applyBorder="1"/>
    <xf numFmtId="0" fontId="30" fillId="0" borderId="22" xfId="0" applyFont="1" applyBorder="1" applyAlignment="1">
      <alignment vertical="center"/>
    </xf>
    <xf numFmtId="164" fontId="6" fillId="0" borderId="1" xfId="1" applyFont="1" applyBorder="1" applyAlignment="1">
      <alignment horizontal="center" vertical="center" wrapText="1"/>
    </xf>
    <xf numFmtId="165" fontId="3" fillId="0" borderId="0" xfId="2" applyFont="1" applyFill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30" fillId="0" borderId="23" xfId="0" applyFont="1" applyBorder="1" applyAlignment="1">
      <alignment vertical="center"/>
    </xf>
    <xf numFmtId="0" fontId="30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" fontId="0" fillId="0" borderId="0" xfId="0" applyNumberFormat="1"/>
    <xf numFmtId="166" fontId="13" fillId="0" borderId="1" xfId="2" applyNumberFormat="1" applyFont="1" applyBorder="1" applyAlignment="1">
      <alignment horizontal="center" vertical="center"/>
    </xf>
    <xf numFmtId="166" fontId="13" fillId="0" borderId="1" xfId="2" applyNumberFormat="1" applyFont="1" applyBorder="1" applyAlignment="1">
      <alignment horizontal="center" vertical="center" wrapText="1"/>
    </xf>
    <xf numFmtId="0" fontId="0" fillId="0" borderId="11" xfId="0" applyBorder="1"/>
    <xf numFmtId="0" fontId="2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right" vertical="center"/>
    </xf>
    <xf numFmtId="0" fontId="12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H60"/>
  <sheetViews>
    <sheetView tabSelected="1" topLeftCell="O1" zoomScale="90" zoomScaleNormal="90" workbookViewId="0">
      <selection activeCell="B3" sqref="B3:AB3"/>
    </sheetView>
  </sheetViews>
  <sheetFormatPr baseColWidth="10" defaultColWidth="9.140625" defaultRowHeight="12.75"/>
  <cols>
    <col min="2" max="2" width="28.140625" style="1" customWidth="1"/>
    <col min="3" max="3" width="23.42578125" style="1" customWidth="1"/>
    <col min="4" max="6" width="12.7109375" style="1" customWidth="1"/>
    <col min="7" max="7" width="12.42578125" style="1" customWidth="1"/>
    <col min="8" max="8" width="13.28515625" style="1" customWidth="1"/>
    <col min="9" max="9" width="13.5703125" style="1" customWidth="1"/>
    <col min="10" max="14" width="12.7109375" style="1" customWidth="1"/>
    <col min="15" max="15" width="13.42578125" style="1" customWidth="1"/>
    <col min="16" max="16" width="13.140625" style="1" customWidth="1"/>
    <col min="17" max="22" width="12.7109375" customWidth="1"/>
    <col min="23" max="23" width="15.28515625" customWidth="1"/>
    <col min="24" max="24" width="16.85546875" customWidth="1"/>
    <col min="25" max="27" width="12.7109375" customWidth="1"/>
    <col min="28" max="28" width="12.5703125" customWidth="1"/>
    <col min="29" max="32" width="12.7109375" customWidth="1"/>
    <col min="33" max="33" width="11.7109375" customWidth="1"/>
    <col min="34" max="34" width="10.85546875" customWidth="1"/>
  </cols>
  <sheetData>
    <row r="2" spans="1:34" s="1" customFormat="1" ht="15.75">
      <c r="B2" s="109" t="s">
        <v>53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</row>
    <row r="3" spans="1:34" ht="15.75" customHeight="1">
      <c r="B3" s="109" t="s">
        <v>54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7"/>
      <c r="AD3" s="11"/>
      <c r="AE3" s="11"/>
      <c r="AF3" s="11"/>
      <c r="AG3" s="11"/>
    </row>
    <row r="4" spans="1:34" ht="15.75" customHeight="1">
      <c r="B4" s="109" t="s">
        <v>55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7"/>
      <c r="AD4" s="11"/>
      <c r="AE4" s="11"/>
      <c r="AF4" s="11"/>
      <c r="AG4" s="11"/>
    </row>
    <row r="5" spans="1:34" ht="15.75" customHeight="1">
      <c r="B5" s="109" t="s">
        <v>66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8"/>
      <c r="AD5" s="11"/>
      <c r="AE5" s="11"/>
      <c r="AF5" s="11"/>
      <c r="AG5" s="11"/>
    </row>
    <row r="6" spans="1:34" s="11" customFormat="1" ht="15.75" customHeight="1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9"/>
      <c r="AD6" s="19"/>
      <c r="AE6" s="19"/>
      <c r="AF6" s="19"/>
      <c r="AG6" s="19"/>
      <c r="AH6" s="19"/>
    </row>
    <row r="7" spans="1:34" ht="8.25" customHeight="1">
      <c r="R7" s="10"/>
      <c r="S7" s="10"/>
      <c r="T7" s="10"/>
      <c r="U7" s="10"/>
      <c r="V7" s="10"/>
      <c r="AD7" s="2"/>
      <c r="AE7" s="2"/>
      <c r="AF7" s="2"/>
      <c r="AG7" s="4"/>
    </row>
    <row r="8" spans="1:34" ht="22.5" customHeight="1">
      <c r="A8" s="112" t="s">
        <v>37</v>
      </c>
      <c r="B8" s="113"/>
      <c r="C8" s="113"/>
      <c r="D8" s="113"/>
      <c r="E8" s="113"/>
      <c r="F8" s="114"/>
      <c r="G8" s="105" t="s">
        <v>45</v>
      </c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8"/>
    </row>
    <row r="9" spans="1:34" ht="22.5" customHeight="1">
      <c r="A9" s="115"/>
      <c r="B9" s="116"/>
      <c r="C9" s="116"/>
      <c r="D9" s="116"/>
      <c r="E9" s="116"/>
      <c r="F9" s="117"/>
      <c r="G9" s="107" t="s">
        <v>35</v>
      </c>
      <c r="H9" s="107"/>
      <c r="I9" s="107"/>
      <c r="J9" s="108"/>
      <c r="K9" s="105" t="s">
        <v>36</v>
      </c>
      <c r="L9" s="107"/>
      <c r="M9" s="107"/>
      <c r="N9" s="108"/>
      <c r="O9" s="105" t="s">
        <v>7</v>
      </c>
      <c r="P9" s="107"/>
      <c r="Q9" s="107"/>
      <c r="R9" s="107"/>
      <c r="S9" s="107"/>
      <c r="T9" s="108"/>
      <c r="U9" s="107" t="s">
        <v>27</v>
      </c>
      <c r="V9" s="107"/>
      <c r="W9" s="107"/>
      <c r="X9" s="108"/>
      <c r="Y9" s="105" t="s">
        <v>46</v>
      </c>
      <c r="Z9" s="106"/>
      <c r="AA9" s="99" t="s">
        <v>2</v>
      </c>
      <c r="AB9" s="100"/>
      <c r="AC9" s="100"/>
      <c r="AD9" s="101"/>
    </row>
    <row r="10" spans="1:34" ht="99.75" customHeight="1" thickBot="1">
      <c r="A10" s="118"/>
      <c r="B10" s="119"/>
      <c r="C10" s="119"/>
      <c r="D10" s="119"/>
      <c r="E10" s="119"/>
      <c r="F10" s="120"/>
      <c r="G10" s="110" t="s">
        <v>28</v>
      </c>
      <c r="H10" s="111"/>
      <c r="I10" s="141" t="s">
        <v>29</v>
      </c>
      <c r="J10" s="98"/>
      <c r="K10" s="97" t="s">
        <v>30</v>
      </c>
      <c r="L10" s="98"/>
      <c r="M10" s="97" t="s">
        <v>42</v>
      </c>
      <c r="N10" s="98"/>
      <c r="O10" s="97" t="s">
        <v>43</v>
      </c>
      <c r="P10" s="98"/>
      <c r="Q10" s="97" t="s">
        <v>23</v>
      </c>
      <c r="R10" s="98"/>
      <c r="S10" s="97" t="s">
        <v>39</v>
      </c>
      <c r="T10" s="98"/>
      <c r="U10" s="97" t="s">
        <v>24</v>
      </c>
      <c r="V10" s="98"/>
      <c r="W10" s="97" t="s">
        <v>25</v>
      </c>
      <c r="X10" s="98"/>
      <c r="Y10" s="97" t="s">
        <v>44</v>
      </c>
      <c r="Z10" s="98"/>
      <c r="AA10" s="102"/>
      <c r="AB10" s="103"/>
      <c r="AC10" s="103"/>
      <c r="AD10" s="104"/>
    </row>
    <row r="11" spans="1:34" ht="101.25" customHeight="1" thickTop="1">
      <c r="A11" s="94"/>
      <c r="B11" s="64" t="s">
        <v>5</v>
      </c>
      <c r="C11" s="69" t="s">
        <v>52</v>
      </c>
      <c r="D11" s="39" t="s">
        <v>41</v>
      </c>
      <c r="E11" s="39" t="s">
        <v>11</v>
      </c>
      <c r="F11" s="38" t="s">
        <v>3</v>
      </c>
      <c r="G11" s="37" t="s">
        <v>20</v>
      </c>
      <c r="H11" s="37" t="s">
        <v>21</v>
      </c>
      <c r="I11" s="37" t="s">
        <v>20</v>
      </c>
      <c r="J11" s="37" t="s">
        <v>21</v>
      </c>
      <c r="K11" s="37" t="s">
        <v>20</v>
      </c>
      <c r="L11" s="37" t="s">
        <v>21</v>
      </c>
      <c r="M11" s="37" t="s">
        <v>20</v>
      </c>
      <c r="N11" s="37" t="s">
        <v>21</v>
      </c>
      <c r="O11" s="37" t="s">
        <v>20</v>
      </c>
      <c r="P11" s="37" t="s">
        <v>21</v>
      </c>
      <c r="Q11" s="38" t="s">
        <v>20</v>
      </c>
      <c r="R11" s="38" t="s">
        <v>21</v>
      </c>
      <c r="S11" s="37" t="s">
        <v>20</v>
      </c>
      <c r="T11" s="37" t="s">
        <v>21</v>
      </c>
      <c r="U11" s="38" t="s">
        <v>20</v>
      </c>
      <c r="V11" s="38" t="s">
        <v>21</v>
      </c>
      <c r="W11" s="38" t="s">
        <v>20</v>
      </c>
      <c r="X11" s="38" t="s">
        <v>21</v>
      </c>
      <c r="Y11" s="38" t="s">
        <v>20</v>
      </c>
      <c r="Z11" s="38" t="s">
        <v>21</v>
      </c>
      <c r="AA11" s="39" t="s">
        <v>12</v>
      </c>
      <c r="AB11" s="39" t="s">
        <v>13</v>
      </c>
      <c r="AC11" s="38" t="s">
        <v>14</v>
      </c>
      <c r="AD11" s="39" t="s">
        <v>4</v>
      </c>
    </row>
    <row r="12" spans="1:34" ht="29.25" customHeight="1">
      <c r="A12" s="40"/>
      <c r="B12" s="131" t="s">
        <v>22</v>
      </c>
      <c r="C12" s="65"/>
      <c r="D12" s="132" t="s">
        <v>38</v>
      </c>
      <c r="E12" s="132" t="s">
        <v>16</v>
      </c>
      <c r="F12" s="140" t="s">
        <v>17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29" t="s">
        <v>9</v>
      </c>
      <c r="P12" s="29" t="s">
        <v>9</v>
      </c>
      <c r="Q12" s="29" t="s">
        <v>9</v>
      </c>
      <c r="R12" s="29" t="s">
        <v>9</v>
      </c>
      <c r="S12" s="29" t="s">
        <v>9</v>
      </c>
      <c r="T12" s="29" t="s">
        <v>9</v>
      </c>
      <c r="U12" s="29" t="s">
        <v>9</v>
      </c>
      <c r="V12" s="29" t="s">
        <v>9</v>
      </c>
      <c r="W12" s="29" t="s">
        <v>9</v>
      </c>
      <c r="X12" s="29" t="s">
        <v>9</v>
      </c>
      <c r="Y12" s="29" t="s">
        <v>9</v>
      </c>
      <c r="Z12" s="29" t="s">
        <v>9</v>
      </c>
      <c r="AA12" s="95" t="s">
        <v>1</v>
      </c>
      <c r="AB12" s="95" t="s">
        <v>1</v>
      </c>
      <c r="AC12" s="96" t="s">
        <v>26</v>
      </c>
      <c r="AD12" s="95" t="s">
        <v>1</v>
      </c>
    </row>
    <row r="13" spans="1:34" ht="32.25" customHeight="1">
      <c r="A13" s="40"/>
      <c r="B13" s="131"/>
      <c r="C13" s="65"/>
      <c r="D13" s="132"/>
      <c r="E13" s="132"/>
      <c r="F13" s="140"/>
      <c r="G13" s="12" t="s">
        <v>1</v>
      </c>
      <c r="H13" s="12" t="s">
        <v>1</v>
      </c>
      <c r="I13" s="12" t="s">
        <v>1</v>
      </c>
      <c r="J13" s="12" t="s">
        <v>1</v>
      </c>
      <c r="K13" s="12" t="s">
        <v>1</v>
      </c>
      <c r="L13" s="12" t="s">
        <v>1</v>
      </c>
      <c r="M13" s="12" t="s">
        <v>1</v>
      </c>
      <c r="N13" s="12" t="s">
        <v>1</v>
      </c>
      <c r="O13" s="12" t="s">
        <v>1</v>
      </c>
      <c r="P13" s="12" t="s">
        <v>1</v>
      </c>
      <c r="Q13" s="12" t="s">
        <v>1</v>
      </c>
      <c r="R13" s="9" t="s">
        <v>1</v>
      </c>
      <c r="S13" s="12" t="s">
        <v>1</v>
      </c>
      <c r="T13" s="12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5"/>
      <c r="AB13" s="95"/>
      <c r="AC13" s="96"/>
      <c r="AD13" s="95"/>
      <c r="AE13" s="16"/>
      <c r="AF13" s="16"/>
    </row>
    <row r="14" spans="1:34" ht="33.75" customHeight="1">
      <c r="A14" s="40"/>
      <c r="B14" s="66" t="s">
        <v>56</v>
      </c>
      <c r="C14" s="66"/>
      <c r="D14" s="8" t="s">
        <v>58</v>
      </c>
      <c r="E14" s="70" t="s">
        <v>59</v>
      </c>
      <c r="F14" s="71" t="s">
        <v>60</v>
      </c>
      <c r="G14" s="72">
        <v>42005</v>
      </c>
      <c r="H14" s="72">
        <v>42019</v>
      </c>
      <c r="I14" s="72">
        <v>42020</v>
      </c>
      <c r="J14" s="73">
        <v>42022</v>
      </c>
      <c r="K14" s="35" t="s">
        <v>61</v>
      </c>
      <c r="L14" s="35" t="s">
        <v>61</v>
      </c>
      <c r="M14" s="35" t="s">
        <v>61</v>
      </c>
      <c r="N14" s="35" t="s">
        <v>61</v>
      </c>
      <c r="O14" s="35" t="s">
        <v>61</v>
      </c>
      <c r="P14" s="35" t="s">
        <v>61</v>
      </c>
      <c r="Q14" s="35" t="s">
        <v>61</v>
      </c>
      <c r="R14" s="35" t="s">
        <v>61</v>
      </c>
      <c r="S14" s="35" t="s">
        <v>61</v>
      </c>
      <c r="T14" s="35" t="s">
        <v>61</v>
      </c>
      <c r="U14" s="35" t="s">
        <v>61</v>
      </c>
      <c r="V14" s="35" t="s">
        <v>61</v>
      </c>
      <c r="W14" s="73">
        <v>41671</v>
      </c>
      <c r="X14" s="73">
        <v>41685</v>
      </c>
      <c r="Y14" s="74">
        <v>42064</v>
      </c>
      <c r="Z14" s="74">
        <v>42246</v>
      </c>
      <c r="AA14" s="29"/>
      <c r="AB14" s="29"/>
      <c r="AC14" s="36">
        <v>66900</v>
      </c>
      <c r="AD14" s="29"/>
    </row>
    <row r="15" spans="1:34" ht="38.25">
      <c r="A15" s="40"/>
      <c r="B15" s="66" t="s">
        <v>57</v>
      </c>
      <c r="C15" s="66"/>
      <c r="D15" s="8" t="s">
        <v>58</v>
      </c>
      <c r="E15" s="70" t="s">
        <v>59</v>
      </c>
      <c r="F15" s="71" t="s">
        <v>60</v>
      </c>
      <c r="G15" s="72">
        <v>42005</v>
      </c>
      <c r="H15" s="72">
        <v>42019</v>
      </c>
      <c r="I15" s="72">
        <v>42020</v>
      </c>
      <c r="J15" s="73">
        <v>42022</v>
      </c>
      <c r="K15" s="35" t="s">
        <v>61</v>
      </c>
      <c r="L15" s="35" t="s">
        <v>61</v>
      </c>
      <c r="M15" s="35" t="s">
        <v>61</v>
      </c>
      <c r="N15" s="35" t="s">
        <v>61</v>
      </c>
      <c r="O15" s="35" t="s">
        <v>61</v>
      </c>
      <c r="P15" s="35" t="s">
        <v>61</v>
      </c>
      <c r="Q15" s="35" t="s">
        <v>61</v>
      </c>
      <c r="R15" s="35" t="s">
        <v>61</v>
      </c>
      <c r="S15" s="35" t="s">
        <v>61</v>
      </c>
      <c r="T15" s="35" t="s">
        <v>61</v>
      </c>
      <c r="U15" s="35" t="s">
        <v>61</v>
      </c>
      <c r="V15" s="35" t="s">
        <v>61</v>
      </c>
      <c r="W15" s="73">
        <v>41671</v>
      </c>
      <c r="X15" s="73">
        <v>41685</v>
      </c>
      <c r="Y15" s="74">
        <v>42064</v>
      </c>
      <c r="Z15" s="74">
        <v>42246</v>
      </c>
      <c r="AA15" s="29"/>
      <c r="AB15" s="29"/>
      <c r="AC15" s="36">
        <v>7417</v>
      </c>
      <c r="AD15" s="29"/>
    </row>
    <row r="16" spans="1:34" ht="33" customHeight="1">
      <c r="A16" s="40"/>
      <c r="B16" s="139" t="s">
        <v>40</v>
      </c>
      <c r="C16" s="67"/>
      <c r="D16" s="133" t="s">
        <v>9</v>
      </c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5"/>
      <c r="AC16" s="77">
        <f>SUM(AC14:AC15)</f>
        <v>74317</v>
      </c>
      <c r="AD16" s="30"/>
    </row>
    <row r="17" spans="1:31" ht="27" customHeight="1">
      <c r="A17" s="40"/>
      <c r="B17" s="139"/>
      <c r="C17" s="67"/>
      <c r="D17" s="136" t="s">
        <v>1</v>
      </c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8"/>
      <c r="AC17" s="31"/>
      <c r="AD17" s="32"/>
    </row>
    <row r="18" spans="1:31">
      <c r="B18" s="13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31">
      <c r="B19" s="5"/>
      <c r="C19" s="5"/>
      <c r="D19" s="6"/>
      <c r="E19" s="6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21"/>
      <c r="S19" s="21"/>
      <c r="T19" s="3"/>
      <c r="U19" s="3"/>
      <c r="V19" s="3"/>
      <c r="W19" s="22"/>
      <c r="X19" s="3"/>
      <c r="Y19" s="3"/>
      <c r="Z19" s="24"/>
    </row>
    <row r="20" spans="1:31" ht="30" customHeight="1">
      <c r="B20" s="41" t="s">
        <v>10</v>
      </c>
      <c r="C20" s="68"/>
      <c r="D20" s="43"/>
      <c r="E20" s="75">
        <v>41991</v>
      </c>
      <c r="F20" s="47"/>
      <c r="G20" s="48" t="s">
        <v>47</v>
      </c>
      <c r="H20" s="142" t="s">
        <v>62</v>
      </c>
      <c r="I20" s="143"/>
      <c r="J20" s="49"/>
      <c r="K20" s="49"/>
      <c r="L20" s="50" t="s">
        <v>48</v>
      </c>
      <c r="M20" s="52"/>
      <c r="N20" s="45" t="s">
        <v>0</v>
      </c>
      <c r="O20" s="47"/>
      <c r="P20" s="54" t="s">
        <v>50</v>
      </c>
      <c r="Q20" s="43"/>
      <c r="R20" s="56"/>
      <c r="S20" s="58"/>
      <c r="T20" s="59" t="s">
        <v>19</v>
      </c>
      <c r="U20" s="52"/>
      <c r="V20" s="52"/>
      <c r="W20" s="62" t="s">
        <v>0</v>
      </c>
      <c r="X20" s="58"/>
      <c r="Y20" s="144" t="s">
        <v>34</v>
      </c>
      <c r="Z20" s="145"/>
      <c r="AA20" s="142"/>
      <c r="AB20" s="143"/>
      <c r="AE20" s="33"/>
    </row>
    <row r="21" spans="1:31" ht="35.25" customHeight="1">
      <c r="B21" s="42" t="s">
        <v>18</v>
      </c>
      <c r="C21" s="53"/>
      <c r="D21" s="44"/>
      <c r="E21" s="76">
        <v>41993</v>
      </c>
      <c r="F21" s="47"/>
      <c r="G21" s="48" t="s">
        <v>31</v>
      </c>
      <c r="H21" s="142" t="s">
        <v>65</v>
      </c>
      <c r="I21" s="143"/>
      <c r="J21" s="49"/>
      <c r="K21" s="49"/>
      <c r="L21" s="51" t="s">
        <v>49</v>
      </c>
      <c r="M21" s="53"/>
      <c r="N21" s="46" t="s">
        <v>0</v>
      </c>
      <c r="O21" s="47"/>
      <c r="P21" s="55" t="s">
        <v>51</v>
      </c>
      <c r="Q21" s="44"/>
      <c r="R21" s="57"/>
      <c r="S21" s="58"/>
      <c r="T21" s="60" t="s">
        <v>33</v>
      </c>
      <c r="U21" s="61"/>
      <c r="V21" s="53"/>
      <c r="W21" s="63" t="s">
        <v>0</v>
      </c>
      <c r="X21" s="58"/>
      <c r="Y21" s="144" t="s">
        <v>32</v>
      </c>
      <c r="Z21" s="145"/>
      <c r="AA21" s="142"/>
      <c r="AB21" s="143"/>
      <c r="AE21" s="33"/>
    </row>
    <row r="22" spans="1:31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31">
      <c r="B23"/>
      <c r="C23"/>
      <c r="D23"/>
      <c r="E2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31">
      <c r="E24" s="122" t="s">
        <v>63</v>
      </c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4"/>
    </row>
    <row r="25" spans="1:31" ht="12.75" customHeight="1">
      <c r="E25" s="125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7"/>
    </row>
    <row r="26" spans="1:31" ht="65.45" customHeight="1">
      <c r="B26"/>
      <c r="C26"/>
      <c r="D26"/>
      <c r="E26" s="2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23"/>
      <c r="R26" s="3"/>
      <c r="S26" s="23"/>
      <c r="T26" s="23"/>
      <c r="U26" s="23"/>
      <c r="V26" s="23"/>
      <c r="W26" s="27"/>
    </row>
    <row r="27" spans="1:31">
      <c r="B27"/>
      <c r="C27"/>
      <c r="D27"/>
      <c r="E27" s="128" t="s">
        <v>64</v>
      </c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30"/>
    </row>
    <row r="28" spans="1:31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W28" s="4"/>
      <c r="X28" s="4"/>
      <c r="Y28" s="4"/>
      <c r="Z28" s="4"/>
      <c r="AA28" s="4"/>
    </row>
    <row r="29" spans="1:31">
      <c r="B29"/>
      <c r="C29"/>
      <c r="D29"/>
      <c r="E2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3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3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3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 ht="12" customHeight="1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 ht="12.75" customHeight="1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 ht="12.75" customHeight="1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ht="12.75" customHeight="1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 ht="12.75" customHeight="1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2:16">
      <c r="B55"/>
      <c r="C55"/>
      <c r="D55"/>
      <c r="E55"/>
    </row>
    <row r="56" spans="2:16">
      <c r="B56"/>
      <c r="C56"/>
    </row>
    <row r="57" spans="2:16">
      <c r="B57"/>
      <c r="C57"/>
    </row>
    <row r="58" spans="2:16">
      <c r="B58"/>
      <c r="C58"/>
    </row>
    <row r="59" spans="2:16">
      <c r="B59"/>
      <c r="C59"/>
    </row>
    <row r="60" spans="2:16">
      <c r="B60"/>
      <c r="C60"/>
    </row>
  </sheetData>
  <mergeCells count="42">
    <mergeCell ref="E24:W25"/>
    <mergeCell ref="E27:W27"/>
    <mergeCell ref="B12:B13"/>
    <mergeCell ref="D12:D13"/>
    <mergeCell ref="D16:AB16"/>
    <mergeCell ref="D17:AB17"/>
    <mergeCell ref="B16:B17"/>
    <mergeCell ref="E12:E13"/>
    <mergeCell ref="F12:F13"/>
    <mergeCell ref="H20:I20"/>
    <mergeCell ref="H21:I21"/>
    <mergeCell ref="AA20:AB20"/>
    <mergeCell ref="AA21:AB21"/>
    <mergeCell ref="Y20:Z20"/>
    <mergeCell ref="Y21:Z21"/>
    <mergeCell ref="B2:AB2"/>
    <mergeCell ref="B3:AB3"/>
    <mergeCell ref="B5:AB5"/>
    <mergeCell ref="K9:N9"/>
    <mergeCell ref="K10:L10"/>
    <mergeCell ref="G10:H10"/>
    <mergeCell ref="B4:AB4"/>
    <mergeCell ref="G9:J9"/>
    <mergeCell ref="M10:N10"/>
    <mergeCell ref="A8:F10"/>
    <mergeCell ref="G8:AD8"/>
    <mergeCell ref="W10:X10"/>
    <mergeCell ref="B6:AB6"/>
    <mergeCell ref="Y10:Z10"/>
    <mergeCell ref="I10:J10"/>
    <mergeCell ref="S10:T10"/>
    <mergeCell ref="AD12:AD13"/>
    <mergeCell ref="AA12:AA13"/>
    <mergeCell ref="AB12:AB13"/>
    <mergeCell ref="AC12:AC13"/>
    <mergeCell ref="O10:P10"/>
    <mergeCell ref="AA9:AD10"/>
    <mergeCell ref="Y9:Z9"/>
    <mergeCell ref="U9:X9"/>
    <mergeCell ref="Q10:R10"/>
    <mergeCell ref="O9:T9"/>
    <mergeCell ref="U10:V10"/>
  </mergeCells>
  <phoneticPr fontId="0" type="noConversion"/>
  <printOptions horizontalCentered="1" verticalCentered="1"/>
  <pageMargins left="0.19685039370078741" right="1.1811023622047245" top="0.59055118110236227" bottom="0.39370078740157483" header="0" footer="0"/>
  <pageSetup paperSize="5" scale="39" orientation="landscape" horizontalDpi="4294967294" r:id="rId1"/>
  <headerFooter alignWithMargins="0">
    <oddHeader xml:space="preserve">&amp;L&amp;"Arial,Negrita"&amp;12Gerencia Administrativa/ UEP /UAP&amp;"Arial,Normal"&amp;10 &amp;C&amp;"Arial,Negrita"&amp;12PAC-2010&amp;R&amp;"Arial,Negrita"&amp;14Versión # </oddHeader>
    <oddFooter xml:space="preserve">&amp;L&amp;F
&amp;C&amp;P&amp;RCAPACITACION
ONCAE &amp;D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H85"/>
  <sheetViews>
    <sheetView topLeftCell="N1" zoomScale="80" zoomScaleNormal="80" workbookViewId="0">
      <selection activeCell="B2" sqref="B2:AB2"/>
    </sheetView>
  </sheetViews>
  <sheetFormatPr baseColWidth="10" defaultColWidth="9.140625" defaultRowHeight="12.75"/>
  <cols>
    <col min="2" max="2" width="38.7109375" style="1" customWidth="1"/>
    <col min="3" max="3" width="23.42578125" style="1" customWidth="1"/>
    <col min="4" max="4" width="14.42578125" style="1" customWidth="1"/>
    <col min="5" max="5" width="12.7109375" style="1" customWidth="1"/>
    <col min="6" max="6" width="15.42578125" style="1" customWidth="1"/>
    <col min="7" max="7" width="14.7109375" style="1" customWidth="1"/>
    <col min="8" max="8" width="15.5703125" style="1" bestFit="1" customWidth="1"/>
    <col min="9" max="9" width="15.28515625" style="1" bestFit="1" customWidth="1"/>
    <col min="10" max="10" width="15.5703125" style="1" bestFit="1" customWidth="1"/>
    <col min="11" max="14" width="12.7109375" style="1" customWidth="1"/>
    <col min="15" max="15" width="13.42578125" style="1" customWidth="1"/>
    <col min="16" max="16" width="13.140625" style="1" customWidth="1"/>
    <col min="17" max="20" width="12.7109375" customWidth="1"/>
    <col min="21" max="21" width="14.7109375" customWidth="1"/>
    <col min="22" max="22" width="15.5703125" bestFit="1" customWidth="1"/>
    <col min="23" max="23" width="15.28515625" customWidth="1"/>
    <col min="24" max="24" width="16.85546875" customWidth="1"/>
    <col min="25" max="26" width="12.7109375" customWidth="1"/>
    <col min="27" max="27" width="17.5703125" customWidth="1"/>
    <col min="28" max="28" width="12.5703125" customWidth="1"/>
    <col min="29" max="32" width="12.7109375" customWidth="1"/>
    <col min="33" max="33" width="11.7109375" customWidth="1"/>
    <col min="34" max="34" width="10.85546875" customWidth="1"/>
  </cols>
  <sheetData>
    <row r="2" spans="1:34" s="1" customFormat="1" ht="15.75">
      <c r="B2" s="109" t="s">
        <v>53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</row>
    <row r="3" spans="1:34" ht="15.75" customHeight="1">
      <c r="B3" s="109" t="s">
        <v>54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7"/>
      <c r="AD3" s="11"/>
      <c r="AE3" s="11"/>
      <c r="AF3" s="11"/>
      <c r="AG3" s="11"/>
    </row>
    <row r="4" spans="1:34" ht="15.75" customHeight="1">
      <c r="B4" s="109" t="s">
        <v>67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7"/>
      <c r="AD4" s="11"/>
      <c r="AE4" s="11"/>
      <c r="AF4" s="11"/>
      <c r="AG4" s="11"/>
    </row>
    <row r="5" spans="1:34" ht="15.75" customHeight="1">
      <c r="B5" s="109" t="s">
        <v>66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8"/>
      <c r="AD5" s="11"/>
      <c r="AE5" s="11"/>
      <c r="AF5" s="11"/>
      <c r="AG5" s="11"/>
    </row>
    <row r="6" spans="1:34" s="11" customFormat="1" ht="15.75" customHeight="1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9"/>
      <c r="AD6" s="19"/>
      <c r="AE6" s="19"/>
      <c r="AF6" s="19"/>
      <c r="AG6" s="19"/>
      <c r="AH6" s="19"/>
    </row>
    <row r="7" spans="1:34" ht="8.25" customHeight="1">
      <c r="R7" s="10"/>
      <c r="S7" s="10"/>
      <c r="T7" s="10"/>
      <c r="U7" s="10"/>
      <c r="V7" s="10"/>
      <c r="AD7" s="2"/>
      <c r="AE7" s="2"/>
      <c r="AF7" s="2"/>
      <c r="AG7" s="4"/>
    </row>
    <row r="8" spans="1:34" ht="22.5" customHeight="1">
      <c r="A8" s="147" t="s">
        <v>68</v>
      </c>
      <c r="B8" s="148"/>
      <c r="C8" s="148"/>
      <c r="D8" s="148"/>
      <c r="E8" s="148"/>
      <c r="F8" s="149"/>
      <c r="G8" s="107" t="s">
        <v>45</v>
      </c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8"/>
      <c r="AC8" s="3"/>
    </row>
    <row r="9" spans="1:34" ht="22.5" customHeight="1">
      <c r="A9" s="150"/>
      <c r="B9" s="151"/>
      <c r="C9" s="151"/>
      <c r="D9" s="151"/>
      <c r="E9" s="151"/>
      <c r="F9" s="152"/>
      <c r="G9" s="107" t="s">
        <v>35</v>
      </c>
      <c r="H9" s="107"/>
      <c r="I9" s="107"/>
      <c r="J9" s="108"/>
      <c r="K9" s="105" t="s">
        <v>36</v>
      </c>
      <c r="L9" s="107"/>
      <c r="M9" s="107"/>
      <c r="N9" s="108"/>
      <c r="O9" s="105" t="s">
        <v>7</v>
      </c>
      <c r="P9" s="107"/>
      <c r="Q9" s="107"/>
      <c r="R9" s="107"/>
      <c r="S9" s="105" t="s">
        <v>27</v>
      </c>
      <c r="T9" s="107"/>
      <c r="U9" s="107"/>
      <c r="V9" s="108"/>
      <c r="W9" s="105" t="s">
        <v>46</v>
      </c>
      <c r="X9" s="108"/>
      <c r="Y9" s="99" t="s">
        <v>2</v>
      </c>
      <c r="Z9" s="100"/>
      <c r="AA9" s="100"/>
      <c r="AB9" s="101"/>
      <c r="AC9" s="3"/>
    </row>
    <row r="10" spans="1:34" ht="99.75" customHeight="1" thickBot="1">
      <c r="A10" s="150"/>
      <c r="B10" s="151"/>
      <c r="C10" s="151"/>
      <c r="D10" s="151"/>
      <c r="E10" s="151"/>
      <c r="F10" s="152"/>
      <c r="G10" s="110" t="s">
        <v>28</v>
      </c>
      <c r="H10" s="111"/>
      <c r="I10" s="141" t="s">
        <v>29</v>
      </c>
      <c r="J10" s="98"/>
      <c r="K10" s="97" t="s">
        <v>30</v>
      </c>
      <c r="L10" s="98"/>
      <c r="M10" s="97" t="s">
        <v>42</v>
      </c>
      <c r="N10" s="98"/>
      <c r="O10" s="97" t="s">
        <v>43</v>
      </c>
      <c r="P10" s="98"/>
      <c r="Q10" s="97" t="s">
        <v>23</v>
      </c>
      <c r="R10" s="98"/>
      <c r="S10" s="97" t="s">
        <v>24</v>
      </c>
      <c r="T10" s="98"/>
      <c r="U10" s="97" t="s">
        <v>69</v>
      </c>
      <c r="V10" s="98"/>
      <c r="W10" s="97" t="s">
        <v>70</v>
      </c>
      <c r="X10" s="98"/>
      <c r="Y10" s="102"/>
      <c r="Z10" s="103"/>
      <c r="AA10" s="103"/>
      <c r="AB10" s="104"/>
    </row>
    <row r="11" spans="1:34" ht="86.25" customHeight="1" thickTop="1">
      <c r="A11" s="8" t="s">
        <v>71</v>
      </c>
      <c r="B11" s="64" t="s">
        <v>5</v>
      </c>
      <c r="C11" s="69" t="s">
        <v>72</v>
      </c>
      <c r="D11" s="39" t="s">
        <v>6</v>
      </c>
      <c r="E11" s="39" t="s">
        <v>11</v>
      </c>
      <c r="F11" s="38" t="s">
        <v>3</v>
      </c>
      <c r="G11" s="37" t="s">
        <v>20</v>
      </c>
      <c r="H11" s="37" t="s">
        <v>21</v>
      </c>
      <c r="I11" s="37" t="s">
        <v>20</v>
      </c>
      <c r="J11" s="37" t="s">
        <v>21</v>
      </c>
      <c r="K11" s="37" t="s">
        <v>20</v>
      </c>
      <c r="L11" s="37" t="s">
        <v>21</v>
      </c>
      <c r="M11" s="37" t="s">
        <v>20</v>
      </c>
      <c r="N11" s="37" t="s">
        <v>21</v>
      </c>
      <c r="O11" s="37" t="s">
        <v>20</v>
      </c>
      <c r="P11" s="37" t="s">
        <v>21</v>
      </c>
      <c r="Q11" s="38" t="s">
        <v>20</v>
      </c>
      <c r="R11" s="38" t="s">
        <v>21</v>
      </c>
      <c r="S11" s="38" t="s">
        <v>20</v>
      </c>
      <c r="T11" s="38" t="s">
        <v>21</v>
      </c>
      <c r="U11" s="38" t="s">
        <v>20</v>
      </c>
      <c r="V11" s="38" t="s">
        <v>21</v>
      </c>
      <c r="W11" s="38" t="s">
        <v>20</v>
      </c>
      <c r="X11" s="38" t="s">
        <v>21</v>
      </c>
      <c r="Y11" s="39" t="s">
        <v>12</v>
      </c>
      <c r="Z11" s="39" t="s">
        <v>13</v>
      </c>
      <c r="AA11" s="38" t="s">
        <v>14</v>
      </c>
      <c r="AB11" s="39" t="s">
        <v>4</v>
      </c>
    </row>
    <row r="12" spans="1:34" ht="29.25" customHeight="1">
      <c r="A12" s="80"/>
      <c r="B12" s="131" t="s">
        <v>22</v>
      </c>
      <c r="C12" s="65"/>
      <c r="D12" s="132" t="s">
        <v>15</v>
      </c>
      <c r="E12" s="132" t="s">
        <v>16</v>
      </c>
      <c r="F12" s="146" t="s">
        <v>17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29" t="s">
        <v>9</v>
      </c>
      <c r="P12" s="29" t="s">
        <v>9</v>
      </c>
      <c r="Q12" s="29" t="s">
        <v>9</v>
      </c>
      <c r="R12" s="29" t="s">
        <v>9</v>
      </c>
      <c r="S12" s="29" t="s">
        <v>9</v>
      </c>
      <c r="T12" s="29" t="s">
        <v>9</v>
      </c>
      <c r="U12" s="29" t="s">
        <v>9</v>
      </c>
      <c r="V12" s="29" t="s">
        <v>9</v>
      </c>
      <c r="W12" s="29" t="s">
        <v>9</v>
      </c>
      <c r="X12" s="29" t="s">
        <v>9</v>
      </c>
      <c r="Y12" s="95" t="s">
        <v>1</v>
      </c>
      <c r="Z12" s="95" t="s">
        <v>1</v>
      </c>
      <c r="AA12" s="96" t="s">
        <v>26</v>
      </c>
      <c r="AB12" s="95" t="s">
        <v>1</v>
      </c>
    </row>
    <row r="13" spans="1:34" ht="32.25" customHeight="1">
      <c r="A13" s="40"/>
      <c r="B13" s="131"/>
      <c r="C13" s="65"/>
      <c r="D13" s="132"/>
      <c r="E13" s="132"/>
      <c r="F13" s="146"/>
      <c r="G13" s="12" t="s">
        <v>1</v>
      </c>
      <c r="H13" s="12" t="s">
        <v>1</v>
      </c>
      <c r="I13" s="12" t="s">
        <v>1</v>
      </c>
      <c r="J13" s="12" t="s">
        <v>1</v>
      </c>
      <c r="K13" s="12" t="s">
        <v>1</v>
      </c>
      <c r="L13" s="12" t="s">
        <v>1</v>
      </c>
      <c r="M13" s="12" t="s">
        <v>1</v>
      </c>
      <c r="N13" s="12" t="s">
        <v>1</v>
      </c>
      <c r="O13" s="12" t="s">
        <v>1</v>
      </c>
      <c r="P13" s="12" t="s">
        <v>1</v>
      </c>
      <c r="Q13" s="12" t="s">
        <v>1</v>
      </c>
      <c r="R13" s="9" t="s">
        <v>1</v>
      </c>
      <c r="S13" s="9" t="s">
        <v>1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5"/>
      <c r="Z13" s="95"/>
      <c r="AA13" s="96"/>
      <c r="AB13" s="95"/>
      <c r="AC13" s="81"/>
      <c r="AD13" s="81"/>
    </row>
    <row r="14" spans="1:34" ht="32.25" customHeight="1">
      <c r="A14" s="40"/>
      <c r="B14" s="82" t="s">
        <v>73</v>
      </c>
      <c r="C14" s="65" t="s">
        <v>74</v>
      </c>
      <c r="D14" s="15" t="s">
        <v>75</v>
      </c>
      <c r="E14" s="70" t="s">
        <v>59</v>
      </c>
      <c r="F14" s="35"/>
      <c r="G14" s="12">
        <v>42005</v>
      </c>
      <c r="H14" s="12">
        <v>42014</v>
      </c>
      <c r="I14" s="12">
        <v>42015</v>
      </c>
      <c r="J14" s="12">
        <v>42016</v>
      </c>
      <c r="K14" s="12" t="s">
        <v>61</v>
      </c>
      <c r="L14" s="12" t="s">
        <v>61</v>
      </c>
      <c r="M14" s="12" t="s">
        <v>61</v>
      </c>
      <c r="N14" s="12" t="s">
        <v>61</v>
      </c>
      <c r="O14" s="12" t="s">
        <v>61</v>
      </c>
      <c r="P14" s="12" t="s">
        <v>61</v>
      </c>
      <c r="Q14" s="12" t="s">
        <v>61</v>
      </c>
      <c r="R14" s="12" t="s">
        <v>61</v>
      </c>
      <c r="S14" s="12" t="s">
        <v>61</v>
      </c>
      <c r="T14" s="12" t="s">
        <v>61</v>
      </c>
      <c r="U14" s="12">
        <v>42017</v>
      </c>
      <c r="V14" s="12">
        <v>42018</v>
      </c>
      <c r="W14" s="9">
        <v>42019</v>
      </c>
      <c r="X14" s="9">
        <v>42022</v>
      </c>
      <c r="Y14" s="78"/>
      <c r="Z14" s="78"/>
      <c r="AA14" s="36">
        <v>7173240</v>
      </c>
      <c r="AB14" s="78"/>
      <c r="AC14" s="81"/>
      <c r="AD14" s="81"/>
    </row>
    <row r="15" spans="1:34" ht="32.25" customHeight="1">
      <c r="A15" s="40"/>
      <c r="B15" s="82" t="s">
        <v>73</v>
      </c>
      <c r="C15" s="65" t="s">
        <v>74</v>
      </c>
      <c r="D15" s="15" t="s">
        <v>75</v>
      </c>
      <c r="E15" s="70" t="s">
        <v>59</v>
      </c>
      <c r="F15" s="35"/>
      <c r="G15" s="12">
        <v>42095</v>
      </c>
      <c r="H15" s="12">
        <v>42104</v>
      </c>
      <c r="I15" s="12">
        <v>42105</v>
      </c>
      <c r="J15" s="12">
        <v>42106</v>
      </c>
      <c r="K15" s="12" t="s">
        <v>61</v>
      </c>
      <c r="L15" s="12" t="s">
        <v>61</v>
      </c>
      <c r="M15" s="12" t="s">
        <v>61</v>
      </c>
      <c r="N15" s="12" t="s">
        <v>61</v>
      </c>
      <c r="O15" s="12" t="s">
        <v>61</v>
      </c>
      <c r="P15" s="12" t="s">
        <v>61</v>
      </c>
      <c r="Q15" s="12" t="s">
        <v>61</v>
      </c>
      <c r="R15" s="12" t="s">
        <v>61</v>
      </c>
      <c r="S15" s="12" t="s">
        <v>61</v>
      </c>
      <c r="T15" s="12" t="s">
        <v>61</v>
      </c>
      <c r="U15" s="12">
        <v>42107</v>
      </c>
      <c r="V15" s="12">
        <v>42108</v>
      </c>
      <c r="W15" s="9">
        <v>42109</v>
      </c>
      <c r="X15" s="9">
        <v>42112</v>
      </c>
      <c r="Y15" s="78"/>
      <c r="Z15" s="78"/>
      <c r="AA15" s="36">
        <v>7173240</v>
      </c>
      <c r="AB15" s="78"/>
      <c r="AC15" s="81"/>
      <c r="AD15" s="81"/>
    </row>
    <row r="16" spans="1:34" ht="32.25" customHeight="1">
      <c r="A16" s="40"/>
      <c r="B16" s="82" t="s">
        <v>73</v>
      </c>
      <c r="C16" s="65" t="s">
        <v>74</v>
      </c>
      <c r="D16" s="15" t="s">
        <v>75</v>
      </c>
      <c r="E16" s="70" t="s">
        <v>59</v>
      </c>
      <c r="F16" s="35"/>
      <c r="G16" s="12">
        <v>42186</v>
      </c>
      <c r="H16" s="12">
        <v>42195</v>
      </c>
      <c r="I16" s="12">
        <v>42015</v>
      </c>
      <c r="J16" s="12">
        <v>42016</v>
      </c>
      <c r="K16" s="12" t="s">
        <v>61</v>
      </c>
      <c r="L16" s="12" t="s">
        <v>61</v>
      </c>
      <c r="M16" s="12" t="s">
        <v>61</v>
      </c>
      <c r="N16" s="12" t="s">
        <v>61</v>
      </c>
      <c r="O16" s="12" t="s">
        <v>61</v>
      </c>
      <c r="P16" s="12" t="s">
        <v>61</v>
      </c>
      <c r="Q16" s="12" t="s">
        <v>61</v>
      </c>
      <c r="R16" s="12" t="s">
        <v>61</v>
      </c>
      <c r="S16" s="12" t="s">
        <v>61</v>
      </c>
      <c r="T16" s="12" t="s">
        <v>61</v>
      </c>
      <c r="U16" s="12">
        <v>42017</v>
      </c>
      <c r="V16" s="12">
        <v>42018</v>
      </c>
      <c r="W16" s="9">
        <v>42200</v>
      </c>
      <c r="X16" s="9">
        <v>42203</v>
      </c>
      <c r="Y16" s="78"/>
      <c r="Z16" s="78"/>
      <c r="AA16" s="36">
        <v>7173240</v>
      </c>
      <c r="AB16" s="78"/>
      <c r="AC16" s="81"/>
      <c r="AD16" s="81"/>
    </row>
    <row r="17" spans="1:30" s="4" customFormat="1" ht="32.25" customHeight="1">
      <c r="A17" s="83"/>
      <c r="B17" s="84" t="s">
        <v>40</v>
      </c>
      <c r="C17" s="65"/>
      <c r="D17" s="15"/>
      <c r="E17" s="70"/>
      <c r="F17" s="34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9"/>
      <c r="X17" s="9"/>
      <c r="Y17" s="78"/>
      <c r="Z17" s="78"/>
      <c r="AA17" s="85">
        <f>SUM(AA14:AA16)</f>
        <v>21519720</v>
      </c>
      <c r="AB17" s="78"/>
      <c r="AC17" s="86"/>
      <c r="AD17" s="86"/>
    </row>
    <row r="18" spans="1:30" ht="32.25" customHeight="1">
      <c r="A18" s="40"/>
      <c r="B18" s="87" t="s">
        <v>76</v>
      </c>
      <c r="C18" s="65" t="s">
        <v>74</v>
      </c>
      <c r="D18" s="15" t="s">
        <v>77</v>
      </c>
      <c r="E18" s="70" t="s">
        <v>78</v>
      </c>
      <c r="F18" s="35"/>
      <c r="G18" s="12">
        <v>42005</v>
      </c>
      <c r="H18" s="12">
        <v>42014</v>
      </c>
      <c r="I18" s="12">
        <v>42015</v>
      </c>
      <c r="J18" s="12">
        <v>42016</v>
      </c>
      <c r="K18" s="12" t="s">
        <v>61</v>
      </c>
      <c r="L18" s="12" t="s">
        <v>61</v>
      </c>
      <c r="M18" s="12" t="s">
        <v>61</v>
      </c>
      <c r="N18" s="12" t="s">
        <v>61</v>
      </c>
      <c r="O18" s="12" t="s">
        <v>61</v>
      </c>
      <c r="P18" s="12" t="s">
        <v>61</v>
      </c>
      <c r="Q18" s="12" t="s">
        <v>61</v>
      </c>
      <c r="R18" s="12" t="s">
        <v>61</v>
      </c>
      <c r="S18" s="12" t="s">
        <v>61</v>
      </c>
      <c r="T18" s="12" t="s">
        <v>61</v>
      </c>
      <c r="U18" s="12">
        <v>42017</v>
      </c>
      <c r="V18" s="12">
        <v>42018</v>
      </c>
      <c r="W18" s="9">
        <v>42019</v>
      </c>
      <c r="X18" s="9">
        <v>42022</v>
      </c>
      <c r="Y18" s="78"/>
      <c r="Z18" s="78"/>
      <c r="AA18" s="36">
        <v>15500</v>
      </c>
      <c r="AB18" s="78"/>
      <c r="AC18" s="81"/>
      <c r="AD18" s="81"/>
    </row>
    <row r="19" spans="1:30" ht="32.25" customHeight="1">
      <c r="A19" s="40"/>
      <c r="B19" s="87" t="s">
        <v>76</v>
      </c>
      <c r="C19" s="65" t="s">
        <v>74</v>
      </c>
      <c r="D19" s="15" t="s">
        <v>77</v>
      </c>
      <c r="E19" s="70" t="s">
        <v>78</v>
      </c>
      <c r="F19" s="35"/>
      <c r="G19" s="12">
        <v>42095</v>
      </c>
      <c r="H19" s="12">
        <v>42104</v>
      </c>
      <c r="I19" s="12">
        <v>42105</v>
      </c>
      <c r="J19" s="12">
        <v>42106</v>
      </c>
      <c r="K19" s="12" t="s">
        <v>61</v>
      </c>
      <c r="L19" s="12" t="s">
        <v>61</v>
      </c>
      <c r="M19" s="12" t="s">
        <v>61</v>
      </c>
      <c r="N19" s="12" t="s">
        <v>61</v>
      </c>
      <c r="O19" s="12" t="s">
        <v>61</v>
      </c>
      <c r="P19" s="12" t="s">
        <v>61</v>
      </c>
      <c r="Q19" s="12" t="s">
        <v>61</v>
      </c>
      <c r="R19" s="12" t="s">
        <v>61</v>
      </c>
      <c r="S19" s="12" t="s">
        <v>61</v>
      </c>
      <c r="T19" s="12" t="s">
        <v>61</v>
      </c>
      <c r="U19" s="12">
        <v>42107</v>
      </c>
      <c r="V19" s="12">
        <v>42108</v>
      </c>
      <c r="W19" s="9">
        <v>42109</v>
      </c>
      <c r="X19" s="9">
        <v>42112</v>
      </c>
      <c r="Y19" s="78"/>
      <c r="Z19" s="78"/>
      <c r="AA19" s="36">
        <v>6900</v>
      </c>
      <c r="AB19" s="78"/>
      <c r="AC19" s="81"/>
      <c r="AD19" s="81"/>
    </row>
    <row r="20" spans="1:30" ht="32.25" customHeight="1">
      <c r="A20" s="40"/>
      <c r="B20" s="87" t="s">
        <v>76</v>
      </c>
      <c r="C20" s="65" t="s">
        <v>74</v>
      </c>
      <c r="D20" s="15" t="s">
        <v>75</v>
      </c>
      <c r="E20" s="70" t="s">
        <v>79</v>
      </c>
      <c r="F20" s="35"/>
      <c r="G20" s="12">
        <v>42005</v>
      </c>
      <c r="H20" s="12">
        <v>42014</v>
      </c>
      <c r="I20" s="12">
        <v>42015</v>
      </c>
      <c r="J20" s="12">
        <v>42016</v>
      </c>
      <c r="K20" s="12" t="s">
        <v>61</v>
      </c>
      <c r="L20" s="12" t="s">
        <v>61</v>
      </c>
      <c r="M20" s="12" t="s">
        <v>61</v>
      </c>
      <c r="N20" s="12" t="s">
        <v>61</v>
      </c>
      <c r="O20" s="12" t="s">
        <v>61</v>
      </c>
      <c r="P20" s="12" t="s">
        <v>61</v>
      </c>
      <c r="Q20" s="12" t="s">
        <v>61</v>
      </c>
      <c r="R20" s="12" t="s">
        <v>61</v>
      </c>
      <c r="S20" s="12" t="s">
        <v>61</v>
      </c>
      <c r="T20" s="12" t="s">
        <v>61</v>
      </c>
      <c r="U20" s="12">
        <v>42017</v>
      </c>
      <c r="V20" s="12">
        <v>42018</v>
      </c>
      <c r="W20" s="9">
        <v>42019</v>
      </c>
      <c r="X20" s="9">
        <v>42022</v>
      </c>
      <c r="Y20" s="78"/>
      <c r="Z20" s="78"/>
      <c r="AA20" s="36">
        <v>54000</v>
      </c>
      <c r="AB20" s="78"/>
      <c r="AC20" s="81"/>
      <c r="AD20" s="81"/>
    </row>
    <row r="21" spans="1:30" ht="32.25" customHeight="1">
      <c r="A21" s="40"/>
      <c r="B21" s="87" t="s">
        <v>76</v>
      </c>
      <c r="C21" s="65" t="s">
        <v>74</v>
      </c>
      <c r="D21" s="15" t="s">
        <v>77</v>
      </c>
      <c r="E21" s="70" t="s">
        <v>79</v>
      </c>
      <c r="F21" s="35"/>
      <c r="G21" s="12">
        <v>42095</v>
      </c>
      <c r="H21" s="12">
        <v>42104</v>
      </c>
      <c r="I21" s="12">
        <v>42105</v>
      </c>
      <c r="J21" s="12">
        <v>42106</v>
      </c>
      <c r="K21" s="12" t="s">
        <v>61</v>
      </c>
      <c r="L21" s="12" t="s">
        <v>61</v>
      </c>
      <c r="M21" s="12" t="s">
        <v>61</v>
      </c>
      <c r="N21" s="12" t="s">
        <v>61</v>
      </c>
      <c r="O21" s="12" t="s">
        <v>61</v>
      </c>
      <c r="P21" s="12" t="s">
        <v>61</v>
      </c>
      <c r="Q21" s="12" t="s">
        <v>61</v>
      </c>
      <c r="R21" s="12" t="s">
        <v>61</v>
      </c>
      <c r="S21" s="12" t="s">
        <v>61</v>
      </c>
      <c r="T21" s="12" t="s">
        <v>61</v>
      </c>
      <c r="U21" s="12">
        <v>42107</v>
      </c>
      <c r="V21" s="12">
        <v>42108</v>
      </c>
      <c r="W21" s="9">
        <v>42109</v>
      </c>
      <c r="X21" s="9">
        <v>42112</v>
      </c>
      <c r="Y21" s="78"/>
      <c r="Z21" s="78"/>
      <c r="AA21" s="36">
        <v>3683</v>
      </c>
      <c r="AB21" s="78"/>
      <c r="AC21" s="81"/>
      <c r="AD21" s="81"/>
    </row>
    <row r="22" spans="1:30" ht="32.25" customHeight="1">
      <c r="A22" s="40"/>
      <c r="B22" s="87" t="s">
        <v>76</v>
      </c>
      <c r="C22" s="65" t="s">
        <v>74</v>
      </c>
      <c r="D22" s="15" t="s">
        <v>77</v>
      </c>
      <c r="E22" s="70" t="s">
        <v>59</v>
      </c>
      <c r="F22" s="35"/>
      <c r="G22" s="12">
        <v>42005</v>
      </c>
      <c r="H22" s="12">
        <v>42014</v>
      </c>
      <c r="I22" s="12">
        <v>42015</v>
      </c>
      <c r="J22" s="12">
        <v>42016</v>
      </c>
      <c r="K22" s="12" t="s">
        <v>61</v>
      </c>
      <c r="L22" s="12" t="s">
        <v>61</v>
      </c>
      <c r="M22" s="12" t="s">
        <v>61</v>
      </c>
      <c r="N22" s="12" t="s">
        <v>61</v>
      </c>
      <c r="O22" s="12" t="s">
        <v>61</v>
      </c>
      <c r="P22" s="12" t="s">
        <v>61</v>
      </c>
      <c r="Q22" s="12" t="s">
        <v>61</v>
      </c>
      <c r="R22" s="12" t="s">
        <v>61</v>
      </c>
      <c r="S22" s="12" t="s">
        <v>61</v>
      </c>
      <c r="T22" s="12" t="s">
        <v>61</v>
      </c>
      <c r="U22" s="12">
        <v>42017</v>
      </c>
      <c r="V22" s="12">
        <v>42018</v>
      </c>
      <c r="W22" s="9">
        <v>42019</v>
      </c>
      <c r="X22" s="9">
        <v>42022</v>
      </c>
      <c r="Y22" s="78"/>
      <c r="Z22" s="78"/>
      <c r="AA22" s="36">
        <v>27000</v>
      </c>
      <c r="AB22" s="78"/>
      <c r="AC22" s="81"/>
      <c r="AD22" s="81"/>
    </row>
    <row r="23" spans="1:30" ht="32.25" customHeight="1">
      <c r="A23" s="40"/>
      <c r="B23" s="87" t="s">
        <v>76</v>
      </c>
      <c r="C23" s="65" t="s">
        <v>74</v>
      </c>
      <c r="D23" s="15" t="s">
        <v>77</v>
      </c>
      <c r="E23" s="70" t="s">
        <v>59</v>
      </c>
      <c r="F23" s="35"/>
      <c r="G23" s="12">
        <v>42095</v>
      </c>
      <c r="H23" s="12">
        <v>42104</v>
      </c>
      <c r="I23" s="12">
        <v>42105</v>
      </c>
      <c r="J23" s="12">
        <v>42106</v>
      </c>
      <c r="K23" s="12" t="s">
        <v>61</v>
      </c>
      <c r="L23" s="12" t="s">
        <v>61</v>
      </c>
      <c r="M23" s="12" t="s">
        <v>61</v>
      </c>
      <c r="N23" s="12" t="s">
        <v>61</v>
      </c>
      <c r="O23" s="12" t="s">
        <v>61</v>
      </c>
      <c r="P23" s="12" t="s">
        <v>61</v>
      </c>
      <c r="Q23" s="12" t="s">
        <v>61</v>
      </c>
      <c r="R23" s="12" t="s">
        <v>61</v>
      </c>
      <c r="S23" s="12" t="s">
        <v>61</v>
      </c>
      <c r="T23" s="12" t="s">
        <v>61</v>
      </c>
      <c r="U23" s="12">
        <v>42107</v>
      </c>
      <c r="V23" s="12">
        <v>42108</v>
      </c>
      <c r="W23" s="9">
        <v>42109</v>
      </c>
      <c r="X23" s="9">
        <v>42112</v>
      </c>
      <c r="Y23" s="78"/>
      <c r="Z23" s="78"/>
      <c r="AA23" s="36">
        <v>5266</v>
      </c>
      <c r="AB23" s="78"/>
      <c r="AC23" s="81"/>
      <c r="AD23" s="81"/>
    </row>
    <row r="24" spans="1:30" s="4" customFormat="1" ht="32.25" customHeight="1">
      <c r="A24" s="83"/>
      <c r="B24" s="88" t="s">
        <v>40</v>
      </c>
      <c r="C24" s="65"/>
      <c r="D24" s="15"/>
      <c r="E24" s="70"/>
      <c r="F24" s="3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9"/>
      <c r="X24" s="9"/>
      <c r="Y24" s="78"/>
      <c r="Z24" s="78"/>
      <c r="AA24" s="85">
        <f>SUM(AA18:AA23)</f>
        <v>112349</v>
      </c>
      <c r="AB24" s="78"/>
      <c r="AC24" s="86"/>
      <c r="AD24" s="86"/>
    </row>
    <row r="25" spans="1:30" ht="32.25" customHeight="1">
      <c r="A25" s="40"/>
      <c r="B25" s="87" t="s">
        <v>80</v>
      </c>
      <c r="C25" s="65" t="s">
        <v>74</v>
      </c>
      <c r="D25" s="15" t="s">
        <v>77</v>
      </c>
      <c r="E25" s="70" t="s">
        <v>78</v>
      </c>
      <c r="F25" s="35"/>
      <c r="G25" s="12">
        <v>42005</v>
      </c>
      <c r="H25" s="12">
        <v>42014</v>
      </c>
      <c r="I25" s="12">
        <v>42015</v>
      </c>
      <c r="J25" s="12">
        <v>42016</v>
      </c>
      <c r="K25" s="12" t="s">
        <v>61</v>
      </c>
      <c r="L25" s="12" t="s">
        <v>61</v>
      </c>
      <c r="M25" s="12" t="s">
        <v>61</v>
      </c>
      <c r="N25" s="12" t="s">
        <v>61</v>
      </c>
      <c r="O25" s="12" t="s">
        <v>61</v>
      </c>
      <c r="P25" s="12" t="s">
        <v>61</v>
      </c>
      <c r="Q25" s="12" t="s">
        <v>61</v>
      </c>
      <c r="R25" s="12" t="s">
        <v>61</v>
      </c>
      <c r="S25" s="12" t="s">
        <v>61</v>
      </c>
      <c r="T25" s="12" t="s">
        <v>61</v>
      </c>
      <c r="U25" s="12">
        <v>42017</v>
      </c>
      <c r="V25" s="12">
        <v>42018</v>
      </c>
      <c r="W25" s="9">
        <v>42019</v>
      </c>
      <c r="X25" s="9">
        <v>42022</v>
      </c>
      <c r="Y25" s="78"/>
      <c r="Z25" s="78"/>
      <c r="AA25" s="36">
        <v>2450</v>
      </c>
      <c r="AB25" s="78"/>
      <c r="AC25" s="81"/>
      <c r="AD25" s="81"/>
    </row>
    <row r="26" spans="1:30" ht="32.25" customHeight="1">
      <c r="A26" s="40"/>
      <c r="B26" s="87" t="s">
        <v>80</v>
      </c>
      <c r="C26" s="65" t="s">
        <v>74</v>
      </c>
      <c r="D26" s="15" t="s">
        <v>77</v>
      </c>
      <c r="E26" s="70" t="s">
        <v>79</v>
      </c>
      <c r="F26" s="35"/>
      <c r="G26" s="12">
        <v>42005</v>
      </c>
      <c r="H26" s="12">
        <v>42014</v>
      </c>
      <c r="I26" s="12">
        <v>42015</v>
      </c>
      <c r="J26" s="12">
        <v>42016</v>
      </c>
      <c r="K26" s="12" t="s">
        <v>61</v>
      </c>
      <c r="L26" s="12" t="s">
        <v>61</v>
      </c>
      <c r="M26" s="12" t="s">
        <v>61</v>
      </c>
      <c r="N26" s="12" t="s">
        <v>61</v>
      </c>
      <c r="O26" s="12" t="s">
        <v>61</v>
      </c>
      <c r="P26" s="12" t="s">
        <v>61</v>
      </c>
      <c r="Q26" s="12" t="s">
        <v>61</v>
      </c>
      <c r="R26" s="12" t="s">
        <v>61</v>
      </c>
      <c r="S26" s="12" t="s">
        <v>61</v>
      </c>
      <c r="T26" s="12" t="s">
        <v>61</v>
      </c>
      <c r="U26" s="12">
        <v>42017</v>
      </c>
      <c r="V26" s="12">
        <v>42018</v>
      </c>
      <c r="W26" s="9">
        <v>42019</v>
      </c>
      <c r="X26" s="9">
        <v>42022</v>
      </c>
      <c r="Y26" s="78"/>
      <c r="Z26" s="78"/>
      <c r="AA26" s="36">
        <v>17574</v>
      </c>
      <c r="AB26" s="78"/>
      <c r="AC26" s="81"/>
      <c r="AD26" s="81"/>
    </row>
    <row r="27" spans="1:30" ht="32.25" customHeight="1">
      <c r="A27" s="40"/>
      <c r="B27" s="87" t="s">
        <v>80</v>
      </c>
      <c r="C27" s="65" t="s">
        <v>74</v>
      </c>
      <c r="D27" s="15" t="s">
        <v>77</v>
      </c>
      <c r="E27" s="70" t="s">
        <v>59</v>
      </c>
      <c r="F27" s="35"/>
      <c r="G27" s="12">
        <v>42005</v>
      </c>
      <c r="H27" s="12">
        <v>42014</v>
      </c>
      <c r="I27" s="12">
        <v>42015</v>
      </c>
      <c r="J27" s="12">
        <v>42016</v>
      </c>
      <c r="K27" s="12" t="s">
        <v>61</v>
      </c>
      <c r="L27" s="12" t="s">
        <v>61</v>
      </c>
      <c r="M27" s="12" t="s">
        <v>61</v>
      </c>
      <c r="N27" s="12" t="s">
        <v>61</v>
      </c>
      <c r="O27" s="12" t="s">
        <v>61</v>
      </c>
      <c r="P27" s="12" t="s">
        <v>61</v>
      </c>
      <c r="Q27" s="12" t="s">
        <v>61</v>
      </c>
      <c r="R27" s="12" t="s">
        <v>61</v>
      </c>
      <c r="S27" s="12" t="s">
        <v>61</v>
      </c>
      <c r="T27" s="12" t="s">
        <v>61</v>
      </c>
      <c r="U27" s="12">
        <v>42017</v>
      </c>
      <c r="V27" s="12">
        <v>42018</v>
      </c>
      <c r="W27" s="9">
        <v>42019</v>
      </c>
      <c r="X27" s="9">
        <v>42022</v>
      </c>
      <c r="Y27" s="78"/>
      <c r="Z27" s="78"/>
      <c r="AA27" s="36">
        <v>1500</v>
      </c>
      <c r="AB27" s="78"/>
      <c r="AC27" s="81"/>
      <c r="AD27" s="81"/>
    </row>
    <row r="28" spans="1:30" ht="32.25" customHeight="1">
      <c r="A28" s="40"/>
      <c r="B28" s="87" t="s">
        <v>80</v>
      </c>
      <c r="C28" s="65" t="s">
        <v>74</v>
      </c>
      <c r="D28" s="15" t="s">
        <v>77</v>
      </c>
      <c r="E28" s="70" t="s">
        <v>59</v>
      </c>
      <c r="F28" s="35"/>
      <c r="G28" s="12">
        <v>42095</v>
      </c>
      <c r="H28" s="12">
        <v>42104</v>
      </c>
      <c r="I28" s="12">
        <v>42105</v>
      </c>
      <c r="J28" s="12">
        <v>42106</v>
      </c>
      <c r="K28" s="12" t="s">
        <v>61</v>
      </c>
      <c r="L28" s="12" t="s">
        <v>61</v>
      </c>
      <c r="M28" s="12" t="s">
        <v>61</v>
      </c>
      <c r="N28" s="12" t="s">
        <v>61</v>
      </c>
      <c r="O28" s="12" t="s">
        <v>61</v>
      </c>
      <c r="P28" s="12" t="s">
        <v>61</v>
      </c>
      <c r="Q28" s="12" t="s">
        <v>61</v>
      </c>
      <c r="R28" s="12" t="s">
        <v>61</v>
      </c>
      <c r="S28" s="12" t="s">
        <v>61</v>
      </c>
      <c r="T28" s="12" t="s">
        <v>61</v>
      </c>
      <c r="U28" s="12">
        <v>42107</v>
      </c>
      <c r="V28" s="12">
        <v>42108</v>
      </c>
      <c r="W28" s="9">
        <v>42109</v>
      </c>
      <c r="X28" s="9">
        <v>42112</v>
      </c>
      <c r="Y28" s="78"/>
      <c r="Z28" s="78"/>
      <c r="AA28" s="36">
        <v>600</v>
      </c>
      <c r="AB28" s="78"/>
      <c r="AC28" s="81"/>
      <c r="AD28" s="81"/>
    </row>
    <row r="29" spans="1:30" s="4" customFormat="1" ht="32.25" customHeight="1">
      <c r="A29" s="83"/>
      <c r="B29" s="88" t="s">
        <v>40</v>
      </c>
      <c r="C29" s="65"/>
      <c r="D29" s="15"/>
      <c r="E29" s="70"/>
      <c r="F29" s="34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9"/>
      <c r="X29" s="9"/>
      <c r="Y29" s="78"/>
      <c r="Z29" s="78"/>
      <c r="AA29" s="85">
        <f>SUM(AA25:AA28)</f>
        <v>22124</v>
      </c>
      <c r="AB29" s="78"/>
      <c r="AC29" s="86"/>
      <c r="AD29" s="86"/>
    </row>
    <row r="30" spans="1:30" ht="32.25" customHeight="1">
      <c r="A30" s="40"/>
      <c r="B30" s="87" t="s">
        <v>81</v>
      </c>
      <c r="C30" s="65" t="s">
        <v>74</v>
      </c>
      <c r="D30" s="15" t="s">
        <v>77</v>
      </c>
      <c r="E30" s="70" t="s">
        <v>79</v>
      </c>
      <c r="F30" s="35"/>
      <c r="G30" s="12">
        <v>42005</v>
      </c>
      <c r="H30" s="12">
        <v>42014</v>
      </c>
      <c r="I30" s="12">
        <v>42015</v>
      </c>
      <c r="J30" s="12">
        <v>42016</v>
      </c>
      <c r="K30" s="12" t="s">
        <v>61</v>
      </c>
      <c r="L30" s="12" t="s">
        <v>61</v>
      </c>
      <c r="M30" s="12" t="s">
        <v>61</v>
      </c>
      <c r="N30" s="12" t="s">
        <v>61</v>
      </c>
      <c r="O30" s="12" t="s">
        <v>61</v>
      </c>
      <c r="P30" s="12" t="s">
        <v>61</v>
      </c>
      <c r="Q30" s="12" t="s">
        <v>61</v>
      </c>
      <c r="R30" s="12" t="s">
        <v>61</v>
      </c>
      <c r="S30" s="12" t="s">
        <v>61</v>
      </c>
      <c r="T30" s="12" t="s">
        <v>61</v>
      </c>
      <c r="U30" s="12">
        <v>42017</v>
      </c>
      <c r="V30" s="12">
        <v>42018</v>
      </c>
      <c r="W30" s="9">
        <v>42019</v>
      </c>
      <c r="X30" s="9">
        <v>42022</v>
      </c>
      <c r="Y30" s="78"/>
      <c r="Z30" s="78"/>
      <c r="AA30" s="36">
        <v>11846</v>
      </c>
      <c r="AB30" s="78"/>
      <c r="AC30" s="81"/>
      <c r="AD30" s="81"/>
    </row>
    <row r="31" spans="1:30" ht="32.25" customHeight="1">
      <c r="A31" s="40"/>
      <c r="B31" s="87" t="s">
        <v>81</v>
      </c>
      <c r="C31" s="65" t="s">
        <v>74</v>
      </c>
      <c r="D31" s="15" t="s">
        <v>77</v>
      </c>
      <c r="E31" s="70" t="s">
        <v>79</v>
      </c>
      <c r="F31" s="35"/>
      <c r="G31" s="12">
        <v>42095</v>
      </c>
      <c r="H31" s="12">
        <v>42104</v>
      </c>
      <c r="I31" s="12">
        <v>42105</v>
      </c>
      <c r="J31" s="12">
        <v>42106</v>
      </c>
      <c r="K31" s="12" t="s">
        <v>61</v>
      </c>
      <c r="L31" s="12" t="s">
        <v>61</v>
      </c>
      <c r="M31" s="12" t="s">
        <v>61</v>
      </c>
      <c r="N31" s="12" t="s">
        <v>61</v>
      </c>
      <c r="O31" s="12" t="s">
        <v>61</v>
      </c>
      <c r="P31" s="12" t="s">
        <v>61</v>
      </c>
      <c r="Q31" s="12" t="s">
        <v>61</v>
      </c>
      <c r="R31" s="12" t="s">
        <v>61</v>
      </c>
      <c r="S31" s="12" t="s">
        <v>61</v>
      </c>
      <c r="T31" s="12" t="s">
        <v>61</v>
      </c>
      <c r="U31" s="12">
        <v>42107</v>
      </c>
      <c r="V31" s="12">
        <v>42108</v>
      </c>
      <c r="W31" s="9">
        <v>42109</v>
      </c>
      <c r="X31" s="9">
        <v>42112</v>
      </c>
      <c r="Y31" s="78"/>
      <c r="Z31" s="78"/>
      <c r="AA31" s="36">
        <v>3116</v>
      </c>
      <c r="AB31" s="78"/>
      <c r="AC31" s="81"/>
      <c r="AD31" s="81"/>
    </row>
    <row r="32" spans="1:30" s="4" customFormat="1" ht="32.25" customHeight="1">
      <c r="A32" s="83"/>
      <c r="B32" s="88" t="s">
        <v>40</v>
      </c>
      <c r="C32" s="65"/>
      <c r="D32" s="15"/>
      <c r="E32" s="70"/>
      <c r="F32" s="3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9"/>
      <c r="X32" s="9"/>
      <c r="Y32" s="78"/>
      <c r="Z32" s="78"/>
      <c r="AA32" s="85">
        <f>SUM(AA30:AA31)</f>
        <v>14962</v>
      </c>
      <c r="AB32" s="78"/>
      <c r="AC32" s="86"/>
      <c r="AD32" s="86"/>
    </row>
    <row r="33" spans="1:31" ht="32.25" customHeight="1">
      <c r="A33" s="40"/>
      <c r="B33" s="87" t="s">
        <v>82</v>
      </c>
      <c r="C33" s="65" t="s">
        <v>74</v>
      </c>
      <c r="D33" s="15" t="s">
        <v>77</v>
      </c>
      <c r="E33" s="70" t="s">
        <v>78</v>
      </c>
      <c r="F33" s="35"/>
      <c r="G33" s="12">
        <v>42005</v>
      </c>
      <c r="H33" s="12">
        <v>42014</v>
      </c>
      <c r="I33" s="12">
        <v>42015</v>
      </c>
      <c r="J33" s="12">
        <v>42016</v>
      </c>
      <c r="K33" s="12" t="s">
        <v>61</v>
      </c>
      <c r="L33" s="12" t="s">
        <v>61</v>
      </c>
      <c r="M33" s="12" t="s">
        <v>61</v>
      </c>
      <c r="N33" s="12" t="s">
        <v>61</v>
      </c>
      <c r="O33" s="12" t="s">
        <v>61</v>
      </c>
      <c r="P33" s="12" t="s">
        <v>61</v>
      </c>
      <c r="Q33" s="12" t="s">
        <v>61</v>
      </c>
      <c r="R33" s="12" t="s">
        <v>61</v>
      </c>
      <c r="S33" s="12" t="s">
        <v>61</v>
      </c>
      <c r="T33" s="12" t="s">
        <v>61</v>
      </c>
      <c r="U33" s="12">
        <v>42017</v>
      </c>
      <c r="V33" s="12">
        <v>42018</v>
      </c>
      <c r="W33" s="9">
        <v>42019</v>
      </c>
      <c r="X33" s="9">
        <v>42022</v>
      </c>
      <c r="Y33" s="78"/>
      <c r="Z33" s="78"/>
      <c r="AA33" s="36">
        <v>9000</v>
      </c>
      <c r="AB33" s="78"/>
      <c r="AC33" s="81"/>
      <c r="AD33" s="81"/>
    </row>
    <row r="34" spans="1:31" ht="32.25" customHeight="1">
      <c r="A34" s="40"/>
      <c r="B34" s="87" t="s">
        <v>82</v>
      </c>
      <c r="C34" s="65" t="s">
        <v>74</v>
      </c>
      <c r="D34" s="15" t="s">
        <v>77</v>
      </c>
      <c r="E34" s="70" t="s">
        <v>78</v>
      </c>
      <c r="F34" s="35"/>
      <c r="G34" s="12">
        <v>42095</v>
      </c>
      <c r="H34" s="12">
        <v>42104</v>
      </c>
      <c r="I34" s="12">
        <v>42105</v>
      </c>
      <c r="J34" s="12">
        <v>42106</v>
      </c>
      <c r="K34" s="12" t="s">
        <v>61</v>
      </c>
      <c r="L34" s="12" t="s">
        <v>61</v>
      </c>
      <c r="M34" s="12" t="s">
        <v>61</v>
      </c>
      <c r="N34" s="12" t="s">
        <v>61</v>
      </c>
      <c r="O34" s="12" t="s">
        <v>61</v>
      </c>
      <c r="P34" s="12" t="s">
        <v>61</v>
      </c>
      <c r="Q34" s="12" t="s">
        <v>61</v>
      </c>
      <c r="R34" s="12" t="s">
        <v>61</v>
      </c>
      <c r="S34" s="12" t="s">
        <v>61</v>
      </c>
      <c r="T34" s="12" t="s">
        <v>61</v>
      </c>
      <c r="U34" s="12">
        <v>42107</v>
      </c>
      <c r="V34" s="12">
        <v>42108</v>
      </c>
      <c r="W34" s="9">
        <v>42109</v>
      </c>
      <c r="X34" s="9">
        <v>42112</v>
      </c>
      <c r="Y34" s="78"/>
      <c r="Z34" s="78"/>
      <c r="AA34" s="36">
        <v>6750</v>
      </c>
      <c r="AB34" s="78"/>
      <c r="AC34" s="81"/>
      <c r="AD34" s="81"/>
    </row>
    <row r="35" spans="1:31" ht="32.25" customHeight="1">
      <c r="A35" s="40"/>
      <c r="B35" s="87" t="s">
        <v>82</v>
      </c>
      <c r="C35" s="65" t="s">
        <v>74</v>
      </c>
      <c r="D35" s="15" t="s">
        <v>77</v>
      </c>
      <c r="E35" s="70" t="s">
        <v>78</v>
      </c>
      <c r="F35" s="35"/>
      <c r="G35" s="12">
        <v>42186</v>
      </c>
      <c r="H35" s="12">
        <v>42195</v>
      </c>
      <c r="I35" s="12">
        <v>42196</v>
      </c>
      <c r="J35" s="12">
        <v>42197</v>
      </c>
      <c r="K35" s="12" t="s">
        <v>61</v>
      </c>
      <c r="L35" s="12" t="s">
        <v>61</v>
      </c>
      <c r="M35" s="12" t="s">
        <v>61</v>
      </c>
      <c r="N35" s="12" t="s">
        <v>61</v>
      </c>
      <c r="O35" s="12" t="s">
        <v>61</v>
      </c>
      <c r="P35" s="12" t="s">
        <v>61</v>
      </c>
      <c r="Q35" s="12" t="s">
        <v>61</v>
      </c>
      <c r="R35" s="12" t="s">
        <v>61</v>
      </c>
      <c r="S35" s="12" t="s">
        <v>61</v>
      </c>
      <c r="T35" s="12" t="s">
        <v>61</v>
      </c>
      <c r="U35" s="12">
        <v>42198</v>
      </c>
      <c r="V35" s="12">
        <v>42199</v>
      </c>
      <c r="W35" s="9">
        <v>42200</v>
      </c>
      <c r="X35" s="9">
        <v>42203</v>
      </c>
      <c r="Y35" s="78"/>
      <c r="Z35" s="78"/>
      <c r="AA35" s="36">
        <v>10500</v>
      </c>
      <c r="AB35" s="78"/>
      <c r="AC35" s="81"/>
      <c r="AD35" s="81"/>
    </row>
    <row r="36" spans="1:31" ht="32.25" customHeight="1">
      <c r="A36" s="40"/>
      <c r="B36" s="87" t="s">
        <v>82</v>
      </c>
      <c r="C36" s="65" t="s">
        <v>74</v>
      </c>
      <c r="D36" s="15" t="s">
        <v>77</v>
      </c>
      <c r="E36" s="70" t="s">
        <v>79</v>
      </c>
      <c r="F36" s="35"/>
      <c r="G36" s="12">
        <v>42005</v>
      </c>
      <c r="H36" s="12">
        <v>42014</v>
      </c>
      <c r="I36" s="12">
        <v>42015</v>
      </c>
      <c r="J36" s="12">
        <v>42016</v>
      </c>
      <c r="K36" s="12" t="s">
        <v>61</v>
      </c>
      <c r="L36" s="12" t="s">
        <v>61</v>
      </c>
      <c r="M36" s="12" t="s">
        <v>61</v>
      </c>
      <c r="N36" s="12" t="s">
        <v>61</v>
      </c>
      <c r="O36" s="12" t="s">
        <v>61</v>
      </c>
      <c r="P36" s="12" t="s">
        <v>61</v>
      </c>
      <c r="Q36" s="12" t="s">
        <v>61</v>
      </c>
      <c r="R36" s="12" t="s">
        <v>61</v>
      </c>
      <c r="S36" s="12" t="s">
        <v>61</v>
      </c>
      <c r="T36" s="12" t="s">
        <v>61</v>
      </c>
      <c r="U36" s="12">
        <v>42017</v>
      </c>
      <c r="V36" s="12">
        <v>42018</v>
      </c>
      <c r="W36" s="9">
        <v>42019</v>
      </c>
      <c r="X36" s="9">
        <v>42022</v>
      </c>
      <c r="Y36" s="78"/>
      <c r="Z36" s="78"/>
      <c r="AA36" s="36">
        <v>23983</v>
      </c>
      <c r="AB36" s="78"/>
      <c r="AC36" s="81"/>
      <c r="AD36" s="81"/>
    </row>
    <row r="37" spans="1:31" ht="32.25" customHeight="1">
      <c r="A37" s="40"/>
      <c r="B37" s="87" t="s">
        <v>82</v>
      </c>
      <c r="C37" s="65" t="s">
        <v>74</v>
      </c>
      <c r="D37" s="15" t="s">
        <v>77</v>
      </c>
      <c r="E37" s="70" t="s">
        <v>79</v>
      </c>
      <c r="F37" s="35"/>
      <c r="G37" s="12">
        <v>42095</v>
      </c>
      <c r="H37" s="12">
        <v>42104</v>
      </c>
      <c r="I37" s="12">
        <v>42105</v>
      </c>
      <c r="J37" s="12">
        <v>42106</v>
      </c>
      <c r="K37" s="12" t="s">
        <v>61</v>
      </c>
      <c r="L37" s="12" t="s">
        <v>61</v>
      </c>
      <c r="M37" s="12" t="s">
        <v>61</v>
      </c>
      <c r="N37" s="12" t="s">
        <v>61</v>
      </c>
      <c r="O37" s="12" t="s">
        <v>61</v>
      </c>
      <c r="P37" s="12" t="s">
        <v>61</v>
      </c>
      <c r="Q37" s="12" t="s">
        <v>61</v>
      </c>
      <c r="R37" s="12" t="s">
        <v>61</v>
      </c>
      <c r="S37" s="12" t="s">
        <v>61</v>
      </c>
      <c r="T37" s="12" t="s">
        <v>61</v>
      </c>
      <c r="U37" s="12">
        <v>42107</v>
      </c>
      <c r="V37" s="12">
        <v>42108</v>
      </c>
      <c r="W37" s="9">
        <v>42109</v>
      </c>
      <c r="X37" s="9">
        <v>42112</v>
      </c>
      <c r="Y37" s="78"/>
      <c r="Z37" s="78"/>
      <c r="AA37" s="36">
        <v>9608</v>
      </c>
      <c r="AB37" s="78"/>
      <c r="AC37" s="81"/>
      <c r="AD37" s="81"/>
    </row>
    <row r="38" spans="1:31" ht="29.25" customHeight="1">
      <c r="A38" s="40"/>
      <c r="B38" s="87" t="s">
        <v>82</v>
      </c>
      <c r="C38" s="65" t="s">
        <v>74</v>
      </c>
      <c r="D38" s="15" t="s">
        <v>77</v>
      </c>
      <c r="E38" s="70" t="s">
        <v>59</v>
      </c>
      <c r="F38" s="7"/>
      <c r="G38" s="12">
        <v>42005</v>
      </c>
      <c r="H38" s="12">
        <v>42014</v>
      </c>
      <c r="I38" s="12">
        <v>42015</v>
      </c>
      <c r="J38" s="12">
        <v>42016</v>
      </c>
      <c r="K38" s="12" t="s">
        <v>61</v>
      </c>
      <c r="L38" s="12" t="s">
        <v>61</v>
      </c>
      <c r="M38" s="12" t="s">
        <v>61</v>
      </c>
      <c r="N38" s="12" t="s">
        <v>61</v>
      </c>
      <c r="O38" s="12" t="s">
        <v>61</v>
      </c>
      <c r="P38" s="12" t="s">
        <v>61</v>
      </c>
      <c r="Q38" s="12" t="s">
        <v>61</v>
      </c>
      <c r="R38" s="12" t="s">
        <v>61</v>
      </c>
      <c r="S38" s="12" t="s">
        <v>61</v>
      </c>
      <c r="T38" s="12" t="s">
        <v>61</v>
      </c>
      <c r="U38" s="12">
        <v>42017</v>
      </c>
      <c r="V38" s="12">
        <v>42018</v>
      </c>
      <c r="W38" s="9">
        <v>42019</v>
      </c>
      <c r="X38" s="9">
        <v>42022</v>
      </c>
      <c r="Y38" s="29"/>
      <c r="Z38" s="29"/>
      <c r="AA38" s="36">
        <v>10920</v>
      </c>
      <c r="AB38" s="29"/>
    </row>
    <row r="39" spans="1:31" s="4" customFormat="1" ht="29.25" customHeight="1">
      <c r="A39" s="83"/>
      <c r="B39" s="89" t="s">
        <v>40</v>
      </c>
      <c r="C39" s="65"/>
      <c r="D39" s="15"/>
      <c r="E39" s="70"/>
      <c r="F39" s="34"/>
      <c r="G39" s="12"/>
      <c r="H39" s="12"/>
      <c r="I39" s="34"/>
      <c r="J39" s="34"/>
      <c r="K39" s="34"/>
      <c r="L39" s="34"/>
      <c r="M39" s="34"/>
      <c r="N39" s="34"/>
      <c r="O39" s="34"/>
      <c r="P39" s="34"/>
      <c r="Q39" s="90"/>
      <c r="R39" s="90"/>
      <c r="S39" s="90"/>
      <c r="T39" s="90"/>
      <c r="U39" s="90"/>
      <c r="V39" s="90"/>
      <c r="W39" s="9"/>
      <c r="X39" s="9"/>
      <c r="Y39" s="90"/>
      <c r="Z39" s="90"/>
      <c r="AA39" s="85">
        <f>SUM(AA33:AA38)</f>
        <v>70761</v>
      </c>
      <c r="AB39" s="90"/>
    </row>
    <row r="40" spans="1:31" ht="33.75" customHeight="1">
      <c r="A40" s="40"/>
      <c r="B40" s="66"/>
      <c r="C40" s="66"/>
      <c r="D40" s="28"/>
      <c r="E40" s="1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6"/>
      <c r="AB40" s="29"/>
    </row>
    <row r="41" spans="1:31" ht="33" customHeight="1">
      <c r="A41" s="40"/>
      <c r="B41" s="139" t="s">
        <v>8</v>
      </c>
      <c r="C41" s="79"/>
      <c r="D41" s="153" t="s">
        <v>9</v>
      </c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30">
        <f>AA17+AA24+AA29+AA32+AA39</f>
        <v>21739916</v>
      </c>
      <c r="AB41" s="30"/>
      <c r="AD41" s="91"/>
    </row>
    <row r="42" spans="1:31" ht="27" customHeight="1">
      <c r="A42" s="40"/>
      <c r="B42" s="139"/>
      <c r="C42" s="79"/>
      <c r="D42" s="154" t="s">
        <v>1</v>
      </c>
      <c r="E42" s="154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92"/>
      <c r="AB42" s="93"/>
    </row>
    <row r="43" spans="1:31">
      <c r="B43" s="13"/>
      <c r="C43" s="13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31">
      <c r="B44" s="5"/>
      <c r="C44" s="5"/>
      <c r="D44" s="6"/>
      <c r="E44" s="6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1"/>
      <c r="S44" s="3"/>
      <c r="T44" s="3"/>
      <c r="U44" s="3"/>
      <c r="V44" s="3"/>
      <c r="W44" s="22"/>
      <c r="X44" s="3"/>
      <c r="Y44" s="3"/>
      <c r="Z44" s="24"/>
    </row>
    <row r="45" spans="1:31" ht="27.75" customHeight="1">
      <c r="B45" s="41" t="s">
        <v>83</v>
      </c>
      <c r="C45" s="68"/>
      <c r="D45" s="43"/>
      <c r="E45" s="45" t="s">
        <v>0</v>
      </c>
      <c r="F45" s="47"/>
      <c r="G45" s="48" t="s">
        <v>47</v>
      </c>
      <c r="H45" s="142" t="s">
        <v>84</v>
      </c>
      <c r="I45" s="143"/>
      <c r="J45" s="49"/>
      <c r="K45" s="49"/>
      <c r="L45" s="50" t="s">
        <v>48</v>
      </c>
      <c r="M45" s="52"/>
      <c r="N45" s="45" t="s">
        <v>0</v>
      </c>
      <c r="O45" s="47"/>
      <c r="P45" s="54" t="s">
        <v>50</v>
      </c>
      <c r="Q45" s="43"/>
      <c r="R45" s="56"/>
      <c r="S45" s="58"/>
      <c r="T45" s="59" t="s">
        <v>19</v>
      </c>
      <c r="U45" s="52"/>
      <c r="V45" s="52"/>
      <c r="W45" s="62" t="s">
        <v>0</v>
      </c>
      <c r="X45" s="58"/>
      <c r="Y45" s="144" t="s">
        <v>34</v>
      </c>
      <c r="Z45" s="145"/>
      <c r="AA45" s="142"/>
      <c r="AB45" s="143"/>
      <c r="AE45" s="33"/>
    </row>
    <row r="46" spans="1:31" ht="36" customHeight="1">
      <c r="B46" s="42" t="s">
        <v>85</v>
      </c>
      <c r="C46" s="53"/>
      <c r="D46" s="44"/>
      <c r="E46" s="46" t="s">
        <v>0</v>
      </c>
      <c r="F46" s="47"/>
      <c r="G46" s="48" t="s">
        <v>31</v>
      </c>
      <c r="H46" s="142" t="s">
        <v>65</v>
      </c>
      <c r="I46" s="143"/>
      <c r="J46" s="49"/>
      <c r="K46" s="49"/>
      <c r="L46" s="51" t="s">
        <v>49</v>
      </c>
      <c r="M46" s="53"/>
      <c r="N46" s="46" t="s">
        <v>0</v>
      </c>
      <c r="O46" s="47"/>
      <c r="P46" s="55" t="s">
        <v>51</v>
      </c>
      <c r="Q46" s="44"/>
      <c r="R46" s="57"/>
      <c r="S46" s="58"/>
      <c r="T46" s="60" t="s">
        <v>33</v>
      </c>
      <c r="U46" s="61"/>
      <c r="V46" s="53"/>
      <c r="W46" s="63" t="s">
        <v>0</v>
      </c>
      <c r="X46" s="58"/>
      <c r="Y46" s="144" t="s">
        <v>32</v>
      </c>
      <c r="Z46" s="145"/>
      <c r="AA46" s="142"/>
      <c r="AB46" s="143"/>
      <c r="AE46" s="33"/>
    </row>
    <row r="47" spans="1:31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31">
      <c r="B48"/>
      <c r="C48"/>
      <c r="D48"/>
      <c r="E4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2:27">
      <c r="E49" s="122" t="s">
        <v>86</v>
      </c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4"/>
    </row>
    <row r="50" spans="2:27">
      <c r="E50" s="125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7"/>
    </row>
    <row r="51" spans="2:27" ht="87.6" customHeight="1">
      <c r="B51"/>
      <c r="C51"/>
      <c r="D51"/>
      <c r="E51" s="2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3"/>
      <c r="R51" s="3"/>
      <c r="S51" s="23"/>
      <c r="T51" s="23"/>
      <c r="U51" s="23"/>
      <c r="V51" s="23"/>
      <c r="W51" s="27"/>
    </row>
    <row r="52" spans="2:27">
      <c r="B52"/>
      <c r="C52"/>
      <c r="D52"/>
      <c r="E52" s="128" t="s">
        <v>87</v>
      </c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30"/>
    </row>
    <row r="53" spans="2:27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W53" s="4"/>
      <c r="X53" s="4"/>
      <c r="Y53" s="4"/>
      <c r="Z53" s="4"/>
      <c r="AA53" s="4"/>
    </row>
    <row r="54" spans="2:27">
      <c r="B54"/>
      <c r="C54"/>
      <c r="D54"/>
      <c r="E5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2:27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2:27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2:27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2:27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2:27" ht="12" customHeight="1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2:27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2:27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2:27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2:27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2:16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2:16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2:16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2:16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2:16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16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16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16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16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16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16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16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16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16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16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16">
      <c r="B80"/>
      <c r="C80"/>
      <c r="D80"/>
      <c r="E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</sheetData>
  <mergeCells count="41">
    <mergeCell ref="AA45:AB45"/>
    <mergeCell ref="H46:I46"/>
    <mergeCell ref="Y46:Z46"/>
    <mergeCell ref="AA46:AB46"/>
    <mergeCell ref="B41:B42"/>
    <mergeCell ref="D41:Z41"/>
    <mergeCell ref="D42:Z42"/>
    <mergeCell ref="E49:W50"/>
    <mergeCell ref="E52:W52"/>
    <mergeCell ref="H45:I45"/>
    <mergeCell ref="Y45:Z45"/>
    <mergeCell ref="G8:AB8"/>
    <mergeCell ref="Y12:Y13"/>
    <mergeCell ref="Z12:Z13"/>
    <mergeCell ref="AA12:AA13"/>
    <mergeCell ref="AB12:AB13"/>
    <mergeCell ref="B12:B13"/>
    <mergeCell ref="D12:D13"/>
    <mergeCell ref="E12:E13"/>
    <mergeCell ref="F12:F13"/>
    <mergeCell ref="A8:F10"/>
    <mergeCell ref="S9:V9"/>
    <mergeCell ref="W9:X9"/>
    <mergeCell ref="Y9:AB10"/>
    <mergeCell ref="G10:H10"/>
    <mergeCell ref="I10:J10"/>
    <mergeCell ref="K10:L10"/>
    <mergeCell ref="M10:N10"/>
    <mergeCell ref="O10:P10"/>
    <mergeCell ref="Q10:R10"/>
    <mergeCell ref="S10:T10"/>
    <mergeCell ref="G9:J9"/>
    <mergeCell ref="K9:N9"/>
    <mergeCell ref="O9:R9"/>
    <mergeCell ref="U10:V10"/>
    <mergeCell ref="W10:X10"/>
    <mergeCell ref="B2:AB2"/>
    <mergeCell ref="B3:AB3"/>
    <mergeCell ref="B4:AB4"/>
    <mergeCell ref="B5:AB5"/>
    <mergeCell ref="B6:AB6"/>
  </mergeCells>
  <pageMargins left="0.2" right="0.2" top="0.74803149606299213" bottom="0.74803149606299213" header="0.17" footer="0.31496062992125984"/>
  <pageSetup paperSize="5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Consultoria</vt:lpstr>
      <vt:lpstr>Bienes-Obra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lgonzales</cp:lastModifiedBy>
  <cp:lastPrinted>2015-01-16T20:23:34Z</cp:lastPrinted>
  <dcterms:created xsi:type="dcterms:W3CDTF">2000-02-08T16:08:17Z</dcterms:created>
  <dcterms:modified xsi:type="dcterms:W3CDTF">2015-01-16T20:26:42Z</dcterms:modified>
</cp:coreProperties>
</file>